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Inventarizace" sheetId="1" state="visible" r:id="rId2"/>
    <sheet name="Ocenění" sheetId="2" state="visible" r:id="rId3"/>
  </sheets>
  <definedNames>
    <definedName function="false" hidden="false" localSheetId="0" name="_xlnm.Print_Area" vbProcedure="false">Inventarizace!$A$1:$U$11</definedName>
    <definedName function="false" hidden="false" localSheetId="0" name="_xlnm.Print_Titles" vbProcedure="false">Inventarizace!$1:$1</definedName>
    <definedName function="false" hidden="false" localSheetId="1" name="_xlnm.Print_Area" vbProcedure="false">Ocenění!$A$1:$U$15</definedName>
    <definedName function="false" hidden="false" localSheetId="1" name="_xlnm.Print_Titles" vbProcedure="false">Ocenění!$1:$1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<sst xmlns="http://schemas.openxmlformats.org/spreadsheetml/2006/main" count="276" uniqueCount="76">
  <si>
    <t xml:space="preserve">číslo stromu</t>
  </si>
  <si>
    <r>
      <rPr>
        <b val="true"/>
        <sz val="10"/>
        <rFont val="Arial"/>
        <family val="2"/>
        <charset val="238"/>
      </rPr>
      <t xml:space="preserve">parcelní číslo</t>
    </r>
    <r>
      <rPr>
        <sz val="10"/>
        <rFont val="Arial"/>
        <family val="2"/>
        <charset val="238"/>
      </rPr>
      <t xml:space="preserve">*</t>
    </r>
  </si>
  <si>
    <t xml:space="preserve">taxon</t>
  </si>
  <si>
    <r>
      <rPr>
        <b val="true"/>
        <sz val="10"/>
        <rFont val="Arial"/>
        <family val="2"/>
        <charset val="238"/>
      </rPr>
      <t xml:space="preserve">průměr kmene</t>
    </r>
    <r>
      <rPr>
        <sz val="9"/>
        <rFont val="Arial"/>
        <family val="2"/>
        <charset val="238"/>
      </rPr>
      <t xml:space="preserve"> (cm, v 1,3m)</t>
    </r>
  </si>
  <si>
    <r>
      <rPr>
        <b val="true"/>
        <sz val="10"/>
        <rFont val="Arial"/>
        <family val="2"/>
        <charset val="238"/>
      </rPr>
      <t xml:space="preserve">obvod kmene </t>
    </r>
    <r>
      <rPr>
        <sz val="10"/>
        <rFont val="Arial"/>
        <family val="2"/>
        <charset val="238"/>
      </rPr>
      <t xml:space="preserve">(cm, v 1,3m)</t>
    </r>
  </si>
  <si>
    <r>
      <rPr>
        <b val="true"/>
        <sz val="10"/>
        <rFont val="Arial"/>
        <family val="2"/>
        <charset val="238"/>
      </rPr>
      <t xml:space="preserve">výška stromu</t>
    </r>
    <r>
      <rPr>
        <sz val="10"/>
        <rFont val="Arial"/>
        <family val="2"/>
        <charset val="238"/>
      </rPr>
      <t xml:space="preserve"> (m)</t>
    </r>
  </si>
  <si>
    <r>
      <rPr>
        <b val="true"/>
        <sz val="10"/>
        <rFont val="Arial"/>
        <family val="2"/>
        <charset val="238"/>
      </rPr>
      <t xml:space="preserve">šířka koruny</t>
    </r>
    <r>
      <rPr>
        <sz val="10"/>
        <rFont val="Arial"/>
        <family val="2"/>
        <charset val="238"/>
      </rPr>
      <t xml:space="preserve"> (m)</t>
    </r>
  </si>
  <si>
    <r>
      <rPr>
        <b val="true"/>
        <sz val="10"/>
        <rFont val="Arial"/>
        <family val="2"/>
        <charset val="238"/>
      </rPr>
      <t xml:space="preserve">výška nasazení koruny</t>
    </r>
    <r>
      <rPr>
        <sz val="10"/>
        <rFont val="Arial"/>
        <family val="2"/>
        <charset val="238"/>
      </rPr>
      <t xml:space="preserve"> (m)</t>
    </r>
  </si>
  <si>
    <r>
      <rPr>
        <b val="true"/>
        <sz val="10"/>
        <rFont val="Arial"/>
        <family val="2"/>
        <charset val="238"/>
      </rPr>
      <t xml:space="preserve">fyziologické stáří</t>
    </r>
    <r>
      <rPr>
        <sz val="10"/>
        <rFont val="Arial"/>
        <family val="2"/>
        <charset val="238"/>
      </rPr>
      <t xml:space="preserve"> (1-5)</t>
    </r>
  </si>
  <si>
    <r>
      <rPr>
        <b val="true"/>
        <sz val="10"/>
        <rFont val="Arial"/>
        <family val="2"/>
        <charset val="238"/>
      </rPr>
      <t xml:space="preserve">fyziologická vitalita </t>
    </r>
    <r>
      <rPr>
        <sz val="10"/>
        <rFont val="Arial"/>
        <family val="2"/>
        <charset val="238"/>
      </rPr>
      <t xml:space="preserve">(1-5)</t>
    </r>
  </si>
  <si>
    <r>
      <rPr>
        <b val="true"/>
        <sz val="10"/>
        <rFont val="Arial"/>
        <family val="2"/>
        <charset val="238"/>
      </rPr>
      <t xml:space="preserve">růstové podmínky</t>
    </r>
    <r>
      <rPr>
        <sz val="10"/>
        <rFont val="Arial"/>
        <family val="2"/>
        <charset val="238"/>
      </rPr>
      <t xml:space="preserve"> (1-4)</t>
    </r>
  </si>
  <si>
    <r>
      <rPr>
        <b val="true"/>
        <sz val="10"/>
        <rFont val="Arial"/>
        <family val="2"/>
        <charset val="238"/>
      </rPr>
      <t xml:space="preserve">perspektiva </t>
    </r>
    <r>
      <rPr>
        <sz val="10"/>
        <rFont val="Arial"/>
        <family val="2"/>
        <charset val="238"/>
      </rPr>
      <t xml:space="preserve">(A-C)</t>
    </r>
  </si>
  <si>
    <r>
      <rPr>
        <b val="true"/>
        <sz val="10"/>
        <rFont val="Arial"/>
        <family val="2"/>
        <charset val="238"/>
      </rPr>
      <t xml:space="preserve">atraktivita umístění</t>
    </r>
    <r>
      <rPr>
        <sz val="10"/>
        <rFont val="Arial"/>
        <family val="2"/>
        <charset val="238"/>
      </rPr>
      <t xml:space="preserve"> (1-5)</t>
    </r>
  </si>
  <si>
    <r>
      <rPr>
        <b val="true"/>
        <sz val="10"/>
        <rFont val="Arial"/>
        <family val="2"/>
        <charset val="238"/>
      </rPr>
      <t xml:space="preserve">biologický potenciál</t>
    </r>
    <r>
      <rPr>
        <sz val="10"/>
        <rFont val="Arial"/>
        <family val="2"/>
        <charset val="238"/>
      </rPr>
      <t xml:space="preserve"> (0/1)</t>
    </r>
  </si>
  <si>
    <r>
      <rPr>
        <b val="true"/>
        <sz val="10"/>
        <rFont val="Arial"/>
        <family val="2"/>
        <charset val="238"/>
      </rPr>
      <t xml:space="preserve">sadovnická hodnota</t>
    </r>
    <r>
      <rPr>
        <sz val="10"/>
        <rFont val="Arial"/>
        <family val="2"/>
        <charset val="238"/>
      </rPr>
      <t xml:space="preserve"> (1-5)</t>
    </r>
  </si>
  <si>
    <r>
      <rPr>
        <b val="true"/>
        <sz val="10"/>
        <rFont val="Arial"/>
        <family val="2"/>
        <charset val="238"/>
      </rPr>
      <t xml:space="preserve">odebraný objem koruny</t>
    </r>
    <r>
      <rPr>
        <sz val="10"/>
        <rFont val="Arial"/>
        <family val="2"/>
        <charset val="238"/>
      </rPr>
      <t xml:space="preserve"> (%)</t>
    </r>
  </si>
  <si>
    <r>
      <rPr>
        <b val="true"/>
        <sz val="10"/>
        <rFont val="Arial"/>
        <family val="2"/>
        <charset val="238"/>
      </rPr>
      <t xml:space="preserve">zdravotní stav</t>
    </r>
    <r>
      <rPr>
        <sz val="10"/>
        <rFont val="Arial"/>
        <family val="2"/>
        <charset val="238"/>
      </rPr>
      <t xml:space="preserve"> (1-5)</t>
    </r>
  </si>
  <si>
    <r>
      <rPr>
        <b val="true"/>
        <sz val="10"/>
        <rFont val="Arial"/>
        <family val="2"/>
        <charset val="238"/>
      </rPr>
      <t xml:space="preserve">stabilita </t>
    </r>
    <r>
      <rPr>
        <sz val="10"/>
        <rFont val="Arial"/>
        <family val="2"/>
        <charset val="238"/>
      </rPr>
      <t xml:space="preserve">(1-5)</t>
    </r>
  </si>
  <si>
    <t xml:space="preserve">poznámka k dřevině</t>
  </si>
  <si>
    <t xml:space="preserve">doporučené opatření</t>
  </si>
  <si>
    <t xml:space="preserve">naléhavost</t>
  </si>
  <si>
    <t xml:space="preserve">zkratka zásahu</t>
  </si>
  <si>
    <t xml:space="preserve">navržená vazba (typ)</t>
  </si>
  <si>
    <t xml:space="preserve">Katalpa trubačovitá (Catalpa bignonioides)</t>
  </si>
  <si>
    <t xml:space="preserve">10</t>
  </si>
  <si>
    <t xml:space="preserve">8</t>
  </si>
  <si>
    <t xml:space="preserve">2,5</t>
  </si>
  <si>
    <t xml:space="preserve">4</t>
  </si>
  <si>
    <t xml:space="preserve">1</t>
  </si>
  <si>
    <t xml:space="preserve">B</t>
  </si>
  <si>
    <t xml:space="preserve">2</t>
  </si>
  <si>
    <t xml:space="preserve">0</t>
  </si>
  <si>
    <t xml:space="preserve">_</t>
  </si>
  <si>
    <t xml:space="preserve">3</t>
  </si>
  <si>
    <t xml:space="preserve">Kořenový prostor omezen nepropustným povrchem ze čtyř stran (rabátko 200x160cm), v dolní části kmene rozsáhlé plošné poškození (cca 70x30cm), další téměř zhojené větší plošné poškození na hlavní větvi v koruně, některé kosterní větve počínají být přetížené, ve vrcholové partii zlom mohutnější větve se zátrhem, koruna je celkově přehuštěná se středně velkými odumřelými větvemi a pahýly.</t>
  </si>
  <si>
    <t xml:space="preserve">Odstranění stromu a náhrada kvalitní výsadbou (důvodem jsou vícečetná poškození zkracující funkční perspektivu stromu)</t>
  </si>
  <si>
    <t xml:space="preserve">K</t>
  </si>
  <si>
    <t xml:space="preserve">11</t>
  </si>
  <si>
    <t xml:space="preserve">9</t>
  </si>
  <si>
    <t xml:space="preserve">Kořenový prostor omezen nepropustným povrchem ze čtyř stran (rabátko 170x140cm), spodní kosterní větev je přetížená, větvení je saticky oslabeno rizikovou tlakovou vidlicí ve stádiu vývoje, významná kosterní větev ve vrcholové partii koruny je vážně poškozena smykovou trhlinou, koruna je výrazně asymetrická s vyskytem drobných odumřelých větví.</t>
  </si>
  <si>
    <t xml:space="preserve">Odstranění stromu a náhrada kvalitní výsadbou (důvodem jsou vícečetná vážná poškození zkracující funkční perspektivu stromu)</t>
  </si>
  <si>
    <t xml:space="preserve">Javor klen (Acer pseudoplatanus) </t>
  </si>
  <si>
    <t xml:space="preserve">Kořenový prostor omezen nepropustným povrchem ze čtyř stran (rabátko 180x140cm), plošné poškození báze o velikosti cca 30x20cm, koruna se zvýšeným výskytem větších odumřelých větví nad Ø 5cm, je velmi rozložitá, většina kosterních větví vyrůstá z jednoho místa, některé partie počínají být přetížené. Stabilita koruny se bude s vysokou pravděpodobností postupně zhoršovat.</t>
  </si>
  <si>
    <t xml:space="preserve">Odstranění stromu a náhrada kvalitní výsadbou (důvodem je zřetelně snížená vitalita a problematický tvar koruny, který negativně ovlivńuje budoucí stabilitu stromu, stav nelze uspokojivě řešit pěstebním opatřením)</t>
  </si>
  <si>
    <t xml:space="preserve">Kořenový prostor omezen nepropustným povrchem ze čtyř stran (rabátko 150x140cm), výrazně asymetrická koruna a silný náklon kmene od svislé osy o cca 35°, odumřelé větve, pahýly. Stabilita stromu se bude postupně zhoršovat.</t>
  </si>
  <si>
    <t xml:space="preserve">Odstranění stromu a náhrada kvalitní výsadbou (důvodem je silný náklon, který negativně ovlivńuje stabilitu stromu)</t>
  </si>
  <si>
    <t xml:space="preserve">Kořenový prostor omezen nepropustným povrchem ze čtyř stran (rabátko 190x130cm), povrchový kořen koliduje s kamenným obrubníkem, těžiště koruny vychýleno nad střed komunikace, náklon kmene od svislé osy o cca 20°, odumřelé větve, silný pahýl po odlomené kosterní větvi. Stabilita stromu se bude postupně zhoršovat.</t>
  </si>
  <si>
    <t xml:space="preserve">Odstranění stromu a náhrada kvalitní výsadbou (důvodem je vychýlené těžiště koruny a nepříznivý náklon kmene, které negativně ovlivńují stabilitu stromu)</t>
  </si>
  <si>
    <t xml:space="preserve">4163/1</t>
  </si>
  <si>
    <t xml:space="preserve">Břestovec západní (Celtis occidentalis)</t>
  </si>
  <si>
    <t xml:space="preserve">18</t>
  </si>
  <si>
    <t xml:space="preserve">14</t>
  </si>
  <si>
    <t xml:space="preserve">7</t>
  </si>
  <si>
    <t xml:space="preserve">Extrémní růstové podmínky - strom roste v malém rabátku o velikosti 120x85cm, kořenový prostor je omezen nepropustným povrchem ze čtyř stran, koruna je pravděpodobně sekundární, v minulosti byla dále částečně redukována, délka sekundárních výhonů je nyní 3-4m, v hlavním rozvětverní jsou v místech starých velkých řezů dva částečně hojené vstupy do dutin - pravděpodobnost statického oslabení. Na kmeni rozsáhlý kambiální propad a zhojená podélná trhlina v délce cca 2,5m. Výskyt odumřelých větví a pahýlů odpovídá přirozenému vývoji. Strom je součástí cenné aleje a významně doplńuje přilehlou architekturu. </t>
  </si>
  <si>
    <t xml:space="preserve">Rozsah dutin v hlavním rozvětvení a vnitřní stav kmene je nutné prověřit přístrojovým měřením (akustický tomograf), výsledek ukáže potřebnou intenzitu stabilizačního zásahu. Předpokládané ošetření pro zlepšení stability je obvodový redukční řez v intenzitě do 30% objemu koruny a zlepšení stanovištních podmínek. V případě nepříznivého výsledku přístrojových měření bude nutné přistoupit ke kácení stromu.</t>
  </si>
  <si>
    <t xml:space="preserve">RŘ</t>
  </si>
  <si>
    <t xml:space="preserve">13</t>
  </si>
  <si>
    <t xml:space="preserve">5</t>
  </si>
  <si>
    <t xml:space="preserve">C</t>
  </si>
  <si>
    <t xml:space="preserve">Senescentní strom s částečně redukovanou korunou, kořenový prostor omezen nepropustným povrchem ze čtyř stran (rabátko 150x110cm), v bázi částečně hojené menší vstupy do dutin, předpoklad centrální dutiny oddělené přepážkou odumřelého dřeva, v dolní části kmene mohutné nádory, v koruně masívní zlom a větší množství odumřelých větví, na několika spodních odkloněných a přetížených větvích rozsáhlá plošná poškození - zvýšené riziko zlomů.</t>
  </si>
  <si>
    <t xml:space="preserve">Odstranění stromu a náhrada kvalitní výsadbou (důvodem je souběh defektů a nedostatečná perspektiva z důvodu silně narušeného zdravotního stavu stromu)</t>
  </si>
  <si>
    <t xml:space="preserve">A</t>
  </si>
  <si>
    <t xml:space="preserve">Kořenový prostor omezen nepropustným povrchem ze čtyř stran (rabátko 150x110cm), přehuštěná koruna, drobné odumřelé větve, drobné ranky na kmeni.</t>
  </si>
  <si>
    <t xml:space="preserve">Zdravotní řez, zlepšení stanovištních podmínek</t>
  </si>
  <si>
    <t xml:space="preserve">ZŘ</t>
  </si>
  <si>
    <t xml:space="preserve">*) k.ú. Vinohrady</t>
  </si>
  <si>
    <t xml:space="preserve">Čísla stromů navržené na kácení jsou vyznačeny červeně.</t>
  </si>
  <si>
    <r>
      <rPr>
        <b val="true"/>
        <sz val="10"/>
        <rFont val="Arial"/>
        <family val="2"/>
        <charset val="238"/>
      </rPr>
      <t xml:space="preserve">odumřelé větve </t>
    </r>
    <r>
      <rPr>
        <sz val="10"/>
        <rFont val="Arial"/>
        <family val="2"/>
        <charset val="238"/>
      </rPr>
      <t xml:space="preserve">(1-4)</t>
    </r>
    <r>
      <rPr>
        <b val="true"/>
        <sz val="10"/>
        <rFont val="Arial"/>
        <family val="2"/>
        <charset val="238"/>
      </rPr>
      <t xml:space="preserve">**</t>
    </r>
  </si>
  <si>
    <r>
      <rPr>
        <b val="true"/>
        <sz val="10"/>
        <rFont val="Arial"/>
        <family val="2"/>
        <charset val="238"/>
      </rPr>
      <t xml:space="preserve">kmenové dutiny </t>
    </r>
    <r>
      <rPr>
        <sz val="10"/>
        <rFont val="Arial"/>
        <family val="2"/>
        <charset val="238"/>
      </rPr>
      <t xml:space="preserve">(1-4)</t>
    </r>
    <r>
      <rPr>
        <b val="true"/>
        <sz val="10"/>
        <rFont val="Arial"/>
        <family val="2"/>
        <charset val="238"/>
      </rPr>
      <t xml:space="preserve">**</t>
    </r>
  </si>
  <si>
    <r>
      <rPr>
        <b val="true"/>
        <sz val="10"/>
        <rFont val="Arial"/>
        <family val="2"/>
        <charset val="238"/>
      </rPr>
      <t xml:space="preserve">poškození kmene</t>
    </r>
    <r>
      <rPr>
        <sz val="10"/>
        <rFont val="Arial"/>
        <family val="2"/>
        <charset val="238"/>
      </rPr>
      <t xml:space="preserve"> (1-4)**</t>
    </r>
  </si>
  <si>
    <r>
      <rPr>
        <b val="true"/>
        <sz val="10"/>
        <rFont val="Arial"/>
        <family val="2"/>
        <charset val="238"/>
      </rPr>
      <t xml:space="preserve">poškození koruny</t>
    </r>
    <r>
      <rPr>
        <sz val="10"/>
        <rFont val="Arial"/>
        <family val="2"/>
        <charset val="238"/>
      </rPr>
      <t xml:space="preserve"> (1-4)**</t>
    </r>
  </si>
  <si>
    <t xml:space="preserve">zákl. bod. hodnota</t>
  </si>
  <si>
    <t xml:space="preserve">výsl. bod. hodnota</t>
  </si>
  <si>
    <t xml:space="preserve">Vypočtená Hodnota stromu (Kč)</t>
  </si>
  <si>
    <t xml:space="preserve">Výpočet celkové hodnoty jednotlivých dřevin je proveden prostřednictvím portálu „Ocenění dřevin dle metodiky AOPK ČR, verze 2024".</t>
  </si>
  <si>
    <t xml:space="preserve">**) Pro výpočet ceny dřeviny dle metodiky AOPK je uplatněn až stupeň 3. Stupeň 4 = "poškození rozsáhlého charakteru".</t>
  </si>
</sst>
</file>

<file path=xl/styles.xml><?xml version="1.0" encoding="utf-8"?>
<styleSheet xmlns="http://schemas.openxmlformats.org/spreadsheetml/2006/main">
  <numFmts count="5">
    <numFmt numFmtId="164" formatCode="General"/>
    <numFmt numFmtId="165" formatCode="@"/>
    <numFmt numFmtId="166" formatCode="0"/>
    <numFmt numFmtId="167" formatCode="#,##0"/>
    <numFmt numFmtId="168" formatCode="#,##0&quot; Kč&quot;"/>
  </numFmts>
  <fonts count="13">
    <font>
      <sz val="10"/>
      <name val="Arial"/>
      <family val="0"/>
      <charset val="238"/>
    </font>
    <font>
      <sz val="10"/>
      <name val="Arial"/>
      <family val="0"/>
      <charset val="238"/>
    </font>
    <font>
      <sz val="10"/>
      <name val="Arial"/>
      <family val="0"/>
      <charset val="238"/>
    </font>
    <font>
      <sz val="10"/>
      <name val="Arial"/>
      <family val="0"/>
      <charset val="238"/>
    </font>
    <font>
      <sz val="10"/>
      <name val="Arial"/>
      <family val="2"/>
      <charset val="238"/>
    </font>
    <font>
      <b val="true"/>
      <sz val="10"/>
      <name val="Arial"/>
      <family val="2"/>
      <charset val="238"/>
    </font>
    <font>
      <sz val="9"/>
      <name val="Arial"/>
      <family val="2"/>
      <charset val="238"/>
    </font>
    <font>
      <b val="true"/>
      <sz val="10"/>
      <color rgb="FFFF0000"/>
      <name val="Arial"/>
      <family val="2"/>
      <charset val="238"/>
    </font>
    <font>
      <sz val="10"/>
      <color rgb="FFFF0000"/>
      <name val="Arial"/>
      <family val="2"/>
      <charset val="238"/>
    </font>
    <font>
      <i val="true"/>
      <sz val="10"/>
      <name val="Arial"/>
      <family val="2"/>
      <charset val="238"/>
    </font>
    <font>
      <i val="true"/>
      <sz val="10"/>
      <color rgb="FFFF0000"/>
      <name val="Arial"/>
      <family val="2"/>
      <charset val="238"/>
    </font>
    <font>
      <b val="true"/>
      <i val="true"/>
      <sz val="10"/>
      <name val="Arial"/>
      <family val="2"/>
      <charset val="238"/>
    </font>
    <font>
      <i val="true"/>
      <sz val="10"/>
      <color rgb="FF000009"/>
      <name val="Arial"/>
      <family val="2"/>
      <charset val="238"/>
    </font>
  </fonts>
  <fills count="6">
    <fill>
      <patternFill patternType="none"/>
    </fill>
    <fill>
      <patternFill patternType="gray125"/>
    </fill>
    <fill>
      <patternFill patternType="solid">
        <fgColor rgb="FFEEECE1"/>
        <bgColor rgb="FFDCE6F2"/>
      </patternFill>
    </fill>
    <fill>
      <patternFill patternType="solid">
        <fgColor rgb="FFDDD9C3"/>
        <bgColor rgb="FFDCE6F2"/>
      </patternFill>
    </fill>
    <fill>
      <patternFill patternType="solid">
        <fgColor rgb="FFB9CDE5"/>
        <bgColor rgb="FF99CCFF"/>
      </patternFill>
    </fill>
    <fill>
      <patternFill patternType="solid">
        <fgColor rgb="FFDCE6F2"/>
        <bgColor rgb="FFEEECE1"/>
      </patternFill>
    </fill>
  </fills>
  <borders count="36">
    <border diagonalUp="false" diagonalDown="false">
      <left/>
      <right/>
      <top/>
      <bottom/>
      <diagonal/>
    </border>
    <border diagonalUp="false" diagonalDown="false">
      <left style="medium"/>
      <right style="thin"/>
      <top style="medium"/>
      <bottom style="medium"/>
      <diagonal/>
    </border>
    <border diagonalUp="false" diagonalDown="false">
      <left/>
      <right style="thin"/>
      <top style="medium"/>
      <bottom style="medium"/>
      <diagonal/>
    </border>
    <border diagonalUp="false" diagonalDown="false">
      <left style="thin"/>
      <right style="medium"/>
      <top style="medium"/>
      <bottom style="medium"/>
      <diagonal/>
    </border>
    <border diagonalUp="false" diagonalDown="false">
      <left style="thin"/>
      <right style="thin"/>
      <top style="medium"/>
      <bottom style="medium"/>
      <diagonal/>
    </border>
    <border diagonalUp="false" diagonalDown="false">
      <left style="thin"/>
      <right/>
      <top style="medium"/>
      <bottom style="medium"/>
      <diagonal/>
    </border>
    <border diagonalUp="false" diagonalDown="false">
      <left style="medium"/>
      <right style="thin"/>
      <top style="medium"/>
      <bottom style="thin"/>
      <diagonal/>
    </border>
    <border diagonalUp="false" diagonalDown="false">
      <left/>
      <right style="thin"/>
      <top style="medium"/>
      <bottom style="thin"/>
      <diagonal/>
    </border>
    <border diagonalUp="false" diagonalDown="false">
      <left style="thin"/>
      <right style="medium"/>
      <top style="medium"/>
      <bottom style="thin"/>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right/>
      <top style="medium"/>
      <bottom style="thin"/>
      <diagonal/>
    </border>
    <border diagonalUp="false" diagonalDown="false">
      <left style="medium"/>
      <right style="thin"/>
      <top/>
      <bottom style="thin"/>
      <diagonal/>
    </border>
    <border diagonalUp="false" diagonalDown="false">
      <left/>
      <right style="thin"/>
      <top/>
      <bottom style="thin"/>
      <diagonal/>
    </border>
    <border diagonalUp="false" diagonalDown="false">
      <left style="thin"/>
      <right style="medium"/>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right/>
      <top/>
      <bottom style="thin"/>
      <diagonal/>
    </border>
    <border diagonalUp="false" diagonalDown="false">
      <left style="thin"/>
      <right style="thin"/>
      <top style="thin"/>
      <bottom style="thin"/>
      <diagonal/>
    </border>
    <border diagonalUp="false" diagonalDown="false">
      <left style="medium"/>
      <right style="thin"/>
      <top/>
      <bottom style="medium"/>
      <diagonal/>
    </border>
    <border diagonalUp="false" diagonalDown="false">
      <left/>
      <right style="thin"/>
      <top/>
      <bottom style="medium"/>
      <diagonal/>
    </border>
    <border diagonalUp="false" diagonalDown="false">
      <left style="thin"/>
      <right style="medium"/>
      <top/>
      <bottom style="medium"/>
      <diagonal/>
    </border>
    <border diagonalUp="false" diagonalDown="false">
      <left style="thin"/>
      <right style="thin"/>
      <top/>
      <bottom style="medium"/>
      <diagonal/>
    </border>
    <border diagonalUp="false" diagonalDown="false">
      <left style="thin"/>
      <right/>
      <top/>
      <bottom style="medium"/>
      <diagonal/>
    </border>
    <border diagonalUp="false" diagonalDown="false">
      <left style="thin"/>
      <right/>
      <top style="thin"/>
      <bottom style="medium"/>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right/>
      <top/>
      <bottom style="medium"/>
      <diagonal/>
    </border>
    <border diagonalUp="false" diagonalDown="false">
      <left style="medium"/>
      <right style="medium"/>
      <top style="medium"/>
      <bottom style="medium"/>
      <diagonal/>
    </border>
    <border diagonalUp="false" diagonalDown="false">
      <left style="medium"/>
      <right style="medium"/>
      <top style="medium"/>
      <bottom style="thin"/>
      <diagonal/>
    </border>
    <border diagonalUp="false" diagonalDown="false">
      <left style="medium"/>
      <right style="medium"/>
      <top/>
      <bottom style="thin"/>
      <diagonal/>
    </border>
    <border diagonalUp="false" diagonalDown="false">
      <left style="medium"/>
      <right style="medium"/>
      <top/>
      <bottom style="medium"/>
      <diagonal/>
    </border>
    <border diagonalUp="false" diagonalDown="false">
      <left style="thin"/>
      <right style="thin"/>
      <top style="thin"/>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1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5" fillId="2" borderId="1" xfId="0" applyFont="true" applyBorder="true" applyAlignment="true" applyProtection="true">
      <alignment horizontal="center" vertical="bottom" textRotation="90" wrapText="false" indent="0" shrinkToFit="false"/>
      <protection locked="true" hidden="false"/>
    </xf>
    <xf numFmtId="164" fontId="5" fillId="2" borderId="2" xfId="0" applyFont="true" applyBorder="true" applyAlignment="true" applyProtection="true">
      <alignment horizontal="center" vertical="bottom" textRotation="90" wrapText="false" indent="0" shrinkToFit="false"/>
      <protection locked="true" hidden="false"/>
    </xf>
    <xf numFmtId="164" fontId="5" fillId="2" borderId="3" xfId="0" applyFont="true" applyBorder="true" applyAlignment="true" applyProtection="true">
      <alignment horizontal="center" vertical="bottom" textRotation="0" wrapText="false" indent="0" shrinkToFit="false"/>
      <protection locked="true" hidden="false"/>
    </xf>
    <xf numFmtId="164" fontId="5" fillId="2" borderId="4" xfId="0" applyFont="true" applyBorder="true" applyAlignment="true" applyProtection="true">
      <alignment horizontal="center" vertical="bottom" textRotation="90" wrapText="false" indent="0" shrinkToFit="false"/>
      <protection locked="true" hidden="false"/>
    </xf>
    <xf numFmtId="164" fontId="5" fillId="2" borderId="3" xfId="0" applyFont="true" applyBorder="true" applyAlignment="true" applyProtection="true">
      <alignment horizontal="center" vertical="bottom" textRotation="90" wrapText="false" indent="0" shrinkToFit="false"/>
      <protection locked="true" hidden="false"/>
    </xf>
    <xf numFmtId="165" fontId="5" fillId="2" borderId="4" xfId="0" applyFont="true" applyBorder="true" applyAlignment="true" applyProtection="true">
      <alignment horizontal="center" vertical="bottom" textRotation="90" wrapText="false" indent="0" shrinkToFit="false"/>
      <protection locked="true" hidden="false"/>
    </xf>
    <xf numFmtId="165" fontId="5" fillId="2" borderId="5" xfId="0" applyFont="true" applyBorder="true" applyAlignment="true" applyProtection="true">
      <alignment horizontal="center" vertical="bottom" textRotation="90" wrapText="false" indent="0" shrinkToFit="false"/>
      <protection locked="true" hidden="false"/>
    </xf>
    <xf numFmtId="164" fontId="5" fillId="2" borderId="2" xfId="0" applyFont="true" applyBorder="true" applyAlignment="true" applyProtection="true">
      <alignment horizontal="center" vertical="bottom" textRotation="0" wrapText="false" indent="0" shrinkToFit="false"/>
      <protection locked="true" hidden="false"/>
    </xf>
    <xf numFmtId="164" fontId="5" fillId="3" borderId="4" xfId="0" applyFont="true" applyBorder="true" applyAlignment="true" applyProtection="true">
      <alignment horizontal="center" vertical="bottom" textRotation="0" wrapText="true" indent="0" shrinkToFit="false"/>
      <protection locked="true" hidden="false"/>
    </xf>
    <xf numFmtId="164" fontId="5" fillId="3" borderId="3" xfId="0" applyFont="true" applyBorder="true" applyAlignment="true" applyProtection="true">
      <alignment horizontal="center" vertical="bottom" textRotation="90" wrapText="false" indent="0" shrinkToFit="false"/>
      <protection locked="true" hidden="false"/>
    </xf>
    <xf numFmtId="164" fontId="0" fillId="0" borderId="0" xfId="0" applyFont="true" applyBorder="true" applyAlignment="true" applyProtection="true">
      <alignment horizontal="center" vertical="bottom" textRotation="90" wrapText="false" indent="0" shrinkToFit="false"/>
      <protection locked="true" hidden="false"/>
    </xf>
    <xf numFmtId="164" fontId="4" fillId="0" borderId="0" xfId="0" applyFont="true" applyBorder="true" applyAlignment="true" applyProtection="true">
      <alignment horizontal="center" vertical="bottom" textRotation="90" wrapText="false" indent="0" shrinkToFit="false"/>
      <protection locked="true" hidden="false"/>
    </xf>
    <xf numFmtId="164" fontId="4" fillId="0" borderId="0" xfId="0" applyFont="true" applyBorder="true" applyAlignment="true" applyProtection="true">
      <alignment horizontal="right"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7" fillId="0" borderId="6" xfId="0" applyFont="true" applyBorder="true" applyAlignment="true" applyProtection="true">
      <alignment horizontal="center" vertical="center" textRotation="0" wrapText="false" indent="0" shrinkToFit="false"/>
      <protection locked="true" hidden="false"/>
    </xf>
    <xf numFmtId="164" fontId="6" fillId="0" borderId="7" xfId="0" applyFont="true" applyBorder="true" applyAlignment="true" applyProtection="true">
      <alignment horizontal="center" vertical="center" textRotation="0" wrapText="false" indent="0" shrinkToFit="false"/>
      <protection locked="true" hidden="false"/>
    </xf>
    <xf numFmtId="164" fontId="4" fillId="0" borderId="8" xfId="0" applyFont="true" applyBorder="true" applyAlignment="true" applyProtection="true">
      <alignment horizontal="general" vertical="center" textRotation="0" wrapText="true" indent="0" shrinkToFit="false"/>
      <protection locked="true" hidden="false"/>
    </xf>
    <xf numFmtId="166" fontId="5" fillId="0" borderId="6" xfId="0" applyFont="true" applyBorder="true" applyAlignment="true" applyProtection="true">
      <alignment horizontal="center" vertical="center" textRotation="0" wrapText="true" indent="0" shrinkToFit="false"/>
      <protection locked="true" hidden="false"/>
    </xf>
    <xf numFmtId="166" fontId="4" fillId="0" borderId="9" xfId="0" applyFont="true" applyBorder="true" applyAlignment="true" applyProtection="true">
      <alignment horizontal="center" vertical="center" textRotation="0" wrapText="true" indent="0" shrinkToFit="false"/>
      <protection locked="true" hidden="false"/>
    </xf>
    <xf numFmtId="165" fontId="4" fillId="0" borderId="9" xfId="0" applyFont="true" applyBorder="true" applyAlignment="true" applyProtection="true">
      <alignment horizontal="center" vertical="center" textRotation="0" wrapText="false" indent="0" shrinkToFit="false"/>
      <protection locked="true" hidden="false"/>
    </xf>
    <xf numFmtId="165" fontId="4" fillId="0" borderId="10" xfId="0" applyFont="true" applyBorder="true" applyAlignment="true" applyProtection="true">
      <alignment horizontal="center" vertical="center" textRotation="0" wrapText="true" indent="0" shrinkToFit="false"/>
      <protection locked="true" hidden="false"/>
    </xf>
    <xf numFmtId="165" fontId="4" fillId="0" borderId="6" xfId="0" applyFont="true" applyBorder="true" applyAlignment="true" applyProtection="true">
      <alignment horizontal="center" vertical="center" textRotation="0" wrapText="true" indent="0" shrinkToFit="false"/>
      <protection locked="true" hidden="false"/>
    </xf>
    <xf numFmtId="165" fontId="4" fillId="0" borderId="9" xfId="0" applyFont="true" applyBorder="true" applyAlignment="true" applyProtection="true">
      <alignment horizontal="center" vertical="center" textRotation="0" wrapText="true" indent="0" shrinkToFit="false"/>
      <protection locked="true" hidden="false"/>
    </xf>
    <xf numFmtId="165" fontId="4" fillId="0" borderId="8" xfId="0" applyFont="true" applyBorder="true" applyAlignment="true" applyProtection="true">
      <alignment horizontal="center" vertical="center" textRotation="0" wrapText="true" indent="0" shrinkToFit="false"/>
      <protection locked="true" hidden="false"/>
    </xf>
    <xf numFmtId="165" fontId="4" fillId="0" borderId="11" xfId="0" applyFont="true" applyBorder="true" applyAlignment="true" applyProtection="true">
      <alignment horizontal="general" vertical="center" textRotation="0" wrapText="true" indent="0" shrinkToFit="false"/>
      <protection locked="true" hidden="false"/>
    </xf>
    <xf numFmtId="165" fontId="4" fillId="0" borderId="9" xfId="0" applyFont="true" applyBorder="true" applyAlignment="true" applyProtection="true">
      <alignment horizontal="left" vertical="center" textRotation="0" wrapText="true" indent="0" shrinkToFit="false"/>
      <protection locked="true" hidden="false"/>
    </xf>
    <xf numFmtId="164" fontId="4" fillId="0" borderId="8"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7" fillId="0" borderId="12" xfId="0" applyFont="true" applyBorder="true" applyAlignment="true" applyProtection="true">
      <alignment horizontal="center" vertical="center" textRotation="0" wrapText="false" indent="0" shrinkToFit="false"/>
      <protection locked="true" hidden="false"/>
    </xf>
    <xf numFmtId="164" fontId="6" fillId="0" borderId="13" xfId="0" applyFont="true" applyBorder="true" applyAlignment="true" applyProtection="true">
      <alignment horizontal="center" vertical="center" textRotation="0" wrapText="false" indent="0" shrinkToFit="false"/>
      <protection locked="true" hidden="false"/>
    </xf>
    <xf numFmtId="164" fontId="4" fillId="0" borderId="14" xfId="0" applyFont="true" applyBorder="true" applyAlignment="true" applyProtection="true">
      <alignment horizontal="general" vertical="center" textRotation="0" wrapText="true" indent="0" shrinkToFit="false"/>
      <protection locked="true" hidden="false"/>
    </xf>
    <xf numFmtId="166" fontId="5" fillId="0" borderId="12" xfId="0" applyFont="true" applyBorder="true" applyAlignment="true" applyProtection="true">
      <alignment horizontal="center" vertical="center" textRotation="0" wrapText="true" indent="0" shrinkToFit="false"/>
      <protection locked="true" hidden="false"/>
    </xf>
    <xf numFmtId="166" fontId="4" fillId="0" borderId="15" xfId="0" applyFont="true" applyBorder="true" applyAlignment="true" applyProtection="true">
      <alignment horizontal="center" vertical="center" textRotation="0" wrapText="true" indent="0" shrinkToFit="false"/>
      <protection locked="true" hidden="false"/>
    </xf>
    <xf numFmtId="165" fontId="4" fillId="0" borderId="15" xfId="0" applyFont="true" applyBorder="true" applyAlignment="true" applyProtection="true">
      <alignment horizontal="center" vertical="center" textRotation="0" wrapText="false" indent="0" shrinkToFit="false"/>
      <protection locked="true" hidden="false"/>
    </xf>
    <xf numFmtId="165" fontId="4" fillId="0" borderId="16" xfId="0" applyFont="true" applyBorder="true" applyAlignment="true" applyProtection="true">
      <alignment horizontal="center" vertical="center" textRotation="0" wrapText="true" indent="0" shrinkToFit="false"/>
      <protection locked="true" hidden="false"/>
    </xf>
    <xf numFmtId="165" fontId="4" fillId="0" borderId="12" xfId="0" applyFont="true" applyBorder="true" applyAlignment="true" applyProtection="true">
      <alignment horizontal="center" vertical="center" textRotation="0" wrapText="true" indent="0" shrinkToFit="false"/>
      <protection locked="true" hidden="false"/>
    </xf>
    <xf numFmtId="165" fontId="4" fillId="0" borderId="15" xfId="0" applyFont="true" applyBorder="true" applyAlignment="true" applyProtection="true">
      <alignment horizontal="center" vertical="center" textRotation="0" wrapText="true" indent="0" shrinkToFit="false"/>
      <protection locked="true" hidden="false"/>
    </xf>
    <xf numFmtId="165" fontId="4" fillId="0" borderId="17" xfId="0" applyFont="true" applyBorder="true" applyAlignment="true" applyProtection="true">
      <alignment horizontal="center" vertical="center" textRotation="0" wrapText="true" indent="0" shrinkToFit="false"/>
      <protection locked="true" hidden="false"/>
    </xf>
    <xf numFmtId="165" fontId="4" fillId="0" borderId="18" xfId="0" applyFont="true" applyBorder="true" applyAlignment="true" applyProtection="true">
      <alignment horizontal="center" vertical="center" textRotation="0" wrapText="true" indent="0" shrinkToFit="false"/>
      <protection locked="true" hidden="false"/>
    </xf>
    <xf numFmtId="165" fontId="4" fillId="0" borderId="19" xfId="0" applyFont="true" applyBorder="true" applyAlignment="true" applyProtection="true">
      <alignment horizontal="center" vertical="center" textRotation="0" wrapText="true" indent="0" shrinkToFit="false"/>
      <protection locked="true" hidden="false"/>
    </xf>
    <xf numFmtId="165" fontId="4" fillId="0" borderId="20" xfId="0" applyFont="true" applyBorder="true" applyAlignment="true" applyProtection="true">
      <alignment horizontal="general" vertical="center" textRotation="0" wrapText="true" indent="0" shrinkToFit="false"/>
      <protection locked="true" hidden="false"/>
    </xf>
    <xf numFmtId="165" fontId="4" fillId="0" borderId="21" xfId="0" applyFont="true" applyBorder="true" applyAlignment="true" applyProtection="true">
      <alignment horizontal="left" vertical="center" textRotation="0" wrapText="true" indent="0" shrinkToFit="false"/>
      <protection locked="true" hidden="false"/>
    </xf>
    <xf numFmtId="164" fontId="4" fillId="0" borderId="19" xfId="0" applyFont="true" applyBorder="true" applyAlignment="true" applyProtection="true">
      <alignment horizontal="center" vertical="center" textRotation="0" wrapText="false" indent="0" shrinkToFit="false"/>
      <protection locked="true" hidden="false"/>
    </xf>
    <xf numFmtId="164" fontId="4" fillId="0" borderId="14" xfId="0" applyFont="true" applyBorder="true" applyAlignment="true" applyProtection="true">
      <alignment horizontal="center" vertical="center" textRotation="0" wrapText="false" indent="0" shrinkToFit="false"/>
      <protection locked="true" hidden="false"/>
    </xf>
    <xf numFmtId="164" fontId="5" fillId="0" borderId="12" xfId="0" applyFont="true" applyBorder="true" applyAlignment="true" applyProtection="true">
      <alignment horizontal="center" vertical="center" textRotation="0" wrapText="false" indent="0" shrinkToFit="false"/>
      <protection locked="true" hidden="false"/>
    </xf>
    <xf numFmtId="165" fontId="4" fillId="0" borderId="15" xfId="0" applyFont="true" applyBorder="true" applyAlignment="true" applyProtection="true">
      <alignment horizontal="left" vertical="center" textRotation="0" wrapText="tru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5" fillId="0" borderId="22" xfId="0" applyFont="true" applyBorder="true" applyAlignment="true" applyProtection="true">
      <alignment horizontal="center" vertical="center" textRotation="0" wrapText="false" indent="0" shrinkToFit="false"/>
      <protection locked="true" hidden="false"/>
    </xf>
    <xf numFmtId="164" fontId="6" fillId="0" borderId="23" xfId="0" applyFont="true" applyBorder="true" applyAlignment="true" applyProtection="true">
      <alignment horizontal="center" vertical="center" textRotation="0" wrapText="false" indent="0" shrinkToFit="false"/>
      <protection locked="true" hidden="false"/>
    </xf>
    <xf numFmtId="164" fontId="4" fillId="0" borderId="24" xfId="0" applyFont="true" applyBorder="true" applyAlignment="true" applyProtection="true">
      <alignment horizontal="general" vertical="center" textRotation="0" wrapText="true" indent="0" shrinkToFit="false"/>
      <protection locked="true" hidden="false"/>
    </xf>
    <xf numFmtId="166" fontId="5" fillId="0" borderId="22" xfId="0" applyFont="true" applyBorder="true" applyAlignment="true" applyProtection="true">
      <alignment horizontal="center" vertical="center" textRotation="0" wrapText="true" indent="0" shrinkToFit="false"/>
      <protection locked="true" hidden="false"/>
    </xf>
    <xf numFmtId="166" fontId="4" fillId="0" borderId="25" xfId="0" applyFont="true" applyBorder="true" applyAlignment="true" applyProtection="true">
      <alignment horizontal="center" vertical="center" textRotation="0" wrapText="true" indent="0" shrinkToFit="false"/>
      <protection locked="true" hidden="false"/>
    </xf>
    <xf numFmtId="165" fontId="4" fillId="0" borderId="25" xfId="0" applyFont="true" applyBorder="true" applyAlignment="true" applyProtection="true">
      <alignment horizontal="center" vertical="center" textRotation="0" wrapText="false" indent="0" shrinkToFit="false"/>
      <protection locked="true" hidden="false"/>
    </xf>
    <xf numFmtId="165" fontId="4" fillId="0" borderId="26" xfId="0" applyFont="true" applyBorder="true" applyAlignment="true" applyProtection="true">
      <alignment horizontal="center" vertical="center" textRotation="0" wrapText="true" indent="0" shrinkToFit="false"/>
      <protection locked="true" hidden="false"/>
    </xf>
    <xf numFmtId="165" fontId="4" fillId="0" borderId="22" xfId="0" applyFont="true" applyBorder="true" applyAlignment="true" applyProtection="true">
      <alignment horizontal="center" vertical="center" textRotation="0" wrapText="true" indent="0" shrinkToFit="false"/>
      <protection locked="true" hidden="false"/>
    </xf>
    <xf numFmtId="165" fontId="4" fillId="0" borderId="25" xfId="0" applyFont="true" applyBorder="true" applyAlignment="true" applyProtection="true">
      <alignment horizontal="center" vertical="center" textRotation="0" wrapText="true" indent="0" shrinkToFit="false"/>
      <protection locked="true" hidden="false"/>
    </xf>
    <xf numFmtId="165" fontId="4" fillId="0" borderId="27" xfId="0" applyFont="true" applyBorder="true" applyAlignment="true" applyProtection="true">
      <alignment horizontal="center" vertical="center" textRotation="0" wrapText="true" indent="0" shrinkToFit="false"/>
      <protection locked="true" hidden="false"/>
    </xf>
    <xf numFmtId="165" fontId="4" fillId="0" borderId="28" xfId="0" applyFont="true" applyBorder="true" applyAlignment="true" applyProtection="true">
      <alignment horizontal="center" vertical="center" textRotation="0" wrapText="true" indent="0" shrinkToFit="false"/>
      <protection locked="true" hidden="false"/>
    </xf>
    <xf numFmtId="165" fontId="4" fillId="0" borderId="29" xfId="0" applyFont="true" applyBorder="true" applyAlignment="true" applyProtection="true">
      <alignment horizontal="center" vertical="center" textRotation="0" wrapText="true" indent="0" shrinkToFit="false"/>
      <protection locked="true" hidden="false"/>
    </xf>
    <xf numFmtId="165" fontId="4" fillId="0" borderId="30" xfId="0" applyFont="true" applyBorder="true" applyAlignment="true" applyProtection="true">
      <alignment horizontal="general" vertical="center" textRotation="0" wrapText="true" indent="0" shrinkToFit="false"/>
      <protection locked="true" hidden="false"/>
    </xf>
    <xf numFmtId="165" fontId="4" fillId="0" borderId="25" xfId="0" applyFont="true" applyBorder="true" applyAlignment="true" applyProtection="true">
      <alignment horizontal="left" vertical="center" textRotation="0" wrapText="true" indent="0" shrinkToFit="false"/>
      <protection locked="true" hidden="false"/>
    </xf>
    <xf numFmtId="164" fontId="4" fillId="0" borderId="24"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xf numFmtId="164" fontId="10" fillId="0" borderId="0" xfId="0" applyFont="true" applyBorder="true" applyAlignment="true" applyProtection="true">
      <alignment horizontal="left" vertical="bottom" textRotation="0" wrapText="false" indent="0" shrinkToFit="false"/>
      <protection locked="true" hidden="false"/>
    </xf>
    <xf numFmtId="164" fontId="11" fillId="0" borderId="0" xfId="0" applyFont="true" applyBorder="tru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5" fontId="5" fillId="2" borderId="3" xfId="0" applyFont="true" applyBorder="true" applyAlignment="true" applyProtection="true">
      <alignment horizontal="center" vertical="bottom" textRotation="90" wrapText="false" indent="0" shrinkToFit="false"/>
      <protection locked="true" hidden="false"/>
    </xf>
    <xf numFmtId="164" fontId="5" fillId="2" borderId="31" xfId="0" applyFont="true" applyBorder="true" applyAlignment="true" applyProtection="true">
      <alignment horizontal="center" vertical="bottom" textRotation="0" wrapText="false" indent="0" shrinkToFit="false"/>
      <protection locked="true" hidden="false"/>
    </xf>
    <xf numFmtId="165" fontId="5" fillId="2" borderId="1" xfId="0" applyFont="true" applyBorder="true" applyAlignment="true" applyProtection="true">
      <alignment horizontal="center" vertical="bottom" textRotation="90" wrapText="false" indent="0" shrinkToFit="false"/>
      <protection locked="true" hidden="false"/>
    </xf>
    <xf numFmtId="164" fontId="5" fillId="4" borderId="1" xfId="0" applyFont="true" applyBorder="true" applyAlignment="true" applyProtection="true">
      <alignment horizontal="center" vertical="bottom" textRotation="0" wrapText="true" indent="0" shrinkToFit="false"/>
      <protection locked="true" hidden="false"/>
    </xf>
    <xf numFmtId="164" fontId="5" fillId="4" borderId="4" xfId="0" applyFont="true" applyBorder="true" applyAlignment="true" applyProtection="true">
      <alignment horizontal="center" vertical="bottom" textRotation="0" wrapText="true" indent="0" shrinkToFit="false"/>
      <protection locked="true" hidden="false"/>
    </xf>
    <xf numFmtId="164" fontId="5" fillId="4" borderId="3" xfId="0" applyFont="true" applyBorder="true" applyAlignment="true" applyProtection="true">
      <alignment horizontal="center" vertical="bottom" textRotation="0" wrapText="true" indent="0" shrinkToFit="false"/>
      <protection locked="true" hidden="false"/>
    </xf>
    <xf numFmtId="166" fontId="5" fillId="0" borderId="7" xfId="0" applyFont="true" applyBorder="true" applyAlignment="true" applyProtection="true">
      <alignment horizontal="center" vertical="center" textRotation="0" wrapText="true" indent="0" shrinkToFit="false"/>
      <protection locked="true" hidden="false"/>
    </xf>
    <xf numFmtId="165" fontId="4" fillId="0" borderId="32" xfId="0" applyFont="true" applyBorder="true" applyAlignment="true" applyProtection="true">
      <alignment horizontal="general" vertical="center" textRotation="0" wrapText="true" indent="0" shrinkToFit="false"/>
      <protection locked="true" hidden="false"/>
    </xf>
    <xf numFmtId="164" fontId="4" fillId="0" borderId="6" xfId="0" applyFont="true" applyBorder="true" applyAlignment="true" applyProtection="true">
      <alignment horizontal="center" vertical="center" textRotation="0" wrapText="false" indent="0" shrinkToFit="false"/>
      <protection locked="true" hidden="false"/>
    </xf>
    <xf numFmtId="164" fontId="4" fillId="0" borderId="9" xfId="0" applyFont="true" applyBorder="true" applyAlignment="true" applyProtection="true">
      <alignment horizontal="center" vertical="center" textRotation="0" wrapText="false" indent="0" shrinkToFit="false"/>
      <protection locked="true" hidden="false"/>
    </xf>
    <xf numFmtId="167" fontId="4" fillId="0" borderId="6" xfId="0" applyFont="true" applyBorder="true" applyAlignment="true" applyProtection="true">
      <alignment horizontal="center" vertical="center" textRotation="0" wrapText="false" indent="0" shrinkToFit="false"/>
      <protection locked="true" hidden="false"/>
    </xf>
    <xf numFmtId="167" fontId="4" fillId="0" borderId="9" xfId="0" applyFont="true" applyBorder="true" applyAlignment="true" applyProtection="true">
      <alignment horizontal="center" vertical="center" textRotation="0" wrapText="false" indent="0" shrinkToFit="false"/>
      <protection locked="true" hidden="false"/>
    </xf>
    <xf numFmtId="168" fontId="5" fillId="5" borderId="8" xfId="0" applyFont="true" applyBorder="true" applyAlignment="true" applyProtection="true">
      <alignment horizontal="center" vertical="center" textRotation="0" wrapText="false" indent="0" shrinkToFit="false"/>
      <protection locked="true" hidden="false"/>
    </xf>
    <xf numFmtId="166" fontId="5" fillId="0" borderId="13" xfId="0" applyFont="true" applyBorder="true" applyAlignment="true" applyProtection="true">
      <alignment horizontal="center" vertical="center" textRotation="0" wrapText="true" indent="0" shrinkToFit="false"/>
      <protection locked="true" hidden="false"/>
    </xf>
    <xf numFmtId="165" fontId="4" fillId="0" borderId="14" xfId="0" applyFont="true" applyBorder="true" applyAlignment="true" applyProtection="true">
      <alignment horizontal="center" vertical="center" textRotation="0" wrapText="true" indent="0" shrinkToFit="false"/>
      <protection locked="true" hidden="false"/>
    </xf>
    <xf numFmtId="165" fontId="4" fillId="0" borderId="33" xfId="0" applyFont="true" applyBorder="true" applyAlignment="true" applyProtection="true">
      <alignment horizontal="general" vertical="center" textRotation="0" wrapText="true" indent="0" shrinkToFit="false"/>
      <protection locked="true" hidden="false"/>
    </xf>
    <xf numFmtId="164" fontId="4" fillId="0" borderId="18" xfId="0" applyFont="true" applyBorder="true" applyAlignment="true" applyProtection="true">
      <alignment horizontal="center" vertical="center" textRotation="0" wrapText="false" indent="0" shrinkToFit="false"/>
      <protection locked="true" hidden="false"/>
    </xf>
    <xf numFmtId="164" fontId="4" fillId="0" borderId="21" xfId="0" applyFont="true" applyBorder="true" applyAlignment="true" applyProtection="true">
      <alignment horizontal="center" vertical="center" textRotation="0" wrapText="false" indent="0" shrinkToFit="false"/>
      <protection locked="true" hidden="false"/>
    </xf>
    <xf numFmtId="167" fontId="4" fillId="0" borderId="18" xfId="0" applyFont="true" applyBorder="true" applyAlignment="true" applyProtection="true">
      <alignment horizontal="center" vertical="center" textRotation="0" wrapText="false" indent="0" shrinkToFit="false"/>
      <protection locked="true" hidden="false"/>
    </xf>
    <xf numFmtId="167" fontId="4" fillId="0" borderId="21" xfId="0" applyFont="true" applyBorder="true" applyAlignment="true" applyProtection="true">
      <alignment horizontal="center" vertical="center" textRotation="0" wrapText="false" indent="0" shrinkToFit="false"/>
      <protection locked="true" hidden="false"/>
    </xf>
    <xf numFmtId="168" fontId="5" fillId="5" borderId="19" xfId="0" applyFont="true" applyBorder="true" applyAlignment="true" applyProtection="true">
      <alignment horizontal="center" vertical="center" textRotation="0" wrapText="false" indent="0" shrinkToFit="false"/>
      <protection locked="true" hidden="false"/>
    </xf>
    <xf numFmtId="166" fontId="5" fillId="0" borderId="23" xfId="0" applyFont="true" applyBorder="true" applyAlignment="true" applyProtection="true">
      <alignment horizontal="center" vertical="center" textRotation="0" wrapText="true" indent="0" shrinkToFit="false"/>
      <protection locked="true" hidden="false"/>
    </xf>
    <xf numFmtId="165" fontId="4" fillId="0" borderId="24" xfId="0" applyFont="true" applyBorder="true" applyAlignment="true" applyProtection="true">
      <alignment horizontal="center" vertical="center" textRotation="0" wrapText="true" indent="0" shrinkToFit="false"/>
      <protection locked="true" hidden="false"/>
    </xf>
    <xf numFmtId="165" fontId="4" fillId="0" borderId="34" xfId="0" applyFont="true" applyBorder="true" applyAlignment="true" applyProtection="true">
      <alignment horizontal="general" vertical="center" textRotation="0" wrapText="true" indent="0" shrinkToFit="false"/>
      <protection locked="true" hidden="false"/>
    </xf>
    <xf numFmtId="164" fontId="4" fillId="0" borderId="28" xfId="0" applyFont="true" applyBorder="true" applyAlignment="true" applyProtection="true">
      <alignment horizontal="center" vertical="center" textRotation="0" wrapText="false" indent="0" shrinkToFit="false"/>
      <protection locked="true" hidden="false"/>
    </xf>
    <xf numFmtId="164" fontId="4" fillId="0" borderId="35" xfId="0" applyFont="true" applyBorder="true" applyAlignment="true" applyProtection="true">
      <alignment horizontal="center" vertical="center" textRotation="0" wrapText="false" indent="0" shrinkToFit="false"/>
      <protection locked="true" hidden="false"/>
    </xf>
    <xf numFmtId="164" fontId="4" fillId="0" borderId="29" xfId="0" applyFont="true" applyBorder="true" applyAlignment="true" applyProtection="true">
      <alignment horizontal="center" vertical="center" textRotation="0" wrapText="false" indent="0" shrinkToFit="false"/>
      <protection locked="true" hidden="false"/>
    </xf>
    <xf numFmtId="167" fontId="4" fillId="0" borderId="28" xfId="0" applyFont="true" applyBorder="true" applyAlignment="true" applyProtection="true">
      <alignment horizontal="center" vertical="center" textRotation="0" wrapText="false" indent="0" shrinkToFit="false"/>
      <protection locked="true" hidden="false"/>
    </xf>
    <xf numFmtId="167" fontId="4" fillId="0" borderId="35" xfId="0" applyFont="true" applyBorder="true" applyAlignment="true" applyProtection="true">
      <alignment horizontal="center" vertical="center" textRotation="0" wrapText="false" indent="0" shrinkToFit="false"/>
      <protection locked="true" hidden="false"/>
    </xf>
    <xf numFmtId="168" fontId="5" fillId="5" borderId="29" xfId="0" applyFont="true" applyBorder="tru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9" fillId="0" borderId="0" xfId="0" applyFont="true" applyBorder="true" applyAlignment="true" applyProtection="true">
      <alignment horizontal="left" vertical="center" textRotation="0" wrapText="false" indent="0" shrinkToFit="false"/>
      <protection locked="true" hidden="false"/>
    </xf>
    <xf numFmtId="164" fontId="12" fillId="0" borderId="0" xfId="0" applyFont="true" applyBorder="true" applyAlignment="true" applyProtection="true">
      <alignment horizontal="left" vertical="center" textRotation="0" wrapText="false" indent="0" shrinkToFit="false"/>
      <protection locked="true" hidden="false"/>
    </xf>
    <xf numFmtId="164" fontId="4" fillId="0" borderId="0" xfId="0" applyFont="true" applyBorder="true" applyAlignment="true" applyProtection="true">
      <alignment horizontal="lef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DD9C3"/>
      <rgbColor rgb="FF808080"/>
      <rgbColor rgb="FF9999FF"/>
      <rgbColor rgb="FF993366"/>
      <rgbColor rgb="FFEEECE1"/>
      <rgbColor rgb="FFDCE6F2"/>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0009"/>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Y42"/>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pane xSplit="0" ySplit="1" topLeftCell="A8" activePane="bottomLeft" state="frozen"/>
      <selection pane="topLeft" activeCell="A1" activeCellId="0" sqref="A1"/>
      <selection pane="bottomLeft" activeCell="X8" activeCellId="0" sqref="X8"/>
    </sheetView>
  </sheetViews>
  <sheetFormatPr defaultColWidth="8.54296875" defaultRowHeight="12.75" zeroHeight="false" outlineLevelRow="0" outlineLevelCol="0"/>
  <cols>
    <col collapsed="false" customWidth="true" hidden="false" outlineLevel="0" max="1" min="1" style="1" width="3.27"/>
    <col collapsed="false" customWidth="true" hidden="false" outlineLevel="0" max="2" min="2" style="2" width="5.82"/>
    <col collapsed="false" customWidth="true" hidden="false" outlineLevel="0" max="3" min="3" style="3" width="19.27"/>
    <col collapsed="false" customWidth="true" hidden="false" outlineLevel="0" max="4" min="4" style="1" width="4"/>
    <col collapsed="false" customWidth="true" hidden="false" outlineLevel="0" max="5" min="5" style="1" width="4.82"/>
    <col collapsed="false" customWidth="true" hidden="false" outlineLevel="0" max="6" min="6" style="4" width="3.27"/>
    <col collapsed="false" customWidth="true" hidden="false" outlineLevel="0" max="8" min="7" style="4" width="3.54"/>
    <col collapsed="false" customWidth="true" hidden="false" outlineLevel="0" max="11" min="9" style="4" width="3.27"/>
    <col collapsed="false" customWidth="true" hidden="false" outlineLevel="0" max="12" min="12" style="2" width="3.27"/>
    <col collapsed="false" customWidth="true" hidden="false" outlineLevel="0" max="17" min="13" style="5" width="3.27"/>
    <col collapsed="false" customWidth="true" hidden="false" outlineLevel="0" max="18" min="18" style="2" width="3.27"/>
    <col collapsed="false" customWidth="true" hidden="false" outlineLevel="0" max="19" min="19" style="3" width="43.73"/>
    <col collapsed="false" customWidth="true" hidden="false" outlineLevel="0" max="20" min="20" style="6" width="32.73"/>
    <col collapsed="false" customWidth="true" hidden="false" outlineLevel="0" max="21" min="21" style="7" width="3.27"/>
    <col collapsed="false" customWidth="true" hidden="false" outlineLevel="0" max="23" min="22" style="4" width="8.82"/>
    <col collapsed="false" customWidth="true" hidden="false" outlineLevel="0" max="24" min="24" style="8" width="8.82"/>
    <col collapsed="false" customWidth="true" hidden="false" outlineLevel="0" max="25" min="25" style="4" width="8.82"/>
  </cols>
  <sheetData>
    <row r="1" s="22" customFormat="true" ht="136.5" hidden="false" customHeight="false" outlineLevel="0" collapsed="false">
      <c r="A1" s="9" t="s">
        <v>0</v>
      </c>
      <c r="B1" s="10" t="s">
        <v>1</v>
      </c>
      <c r="C1" s="11" t="s">
        <v>2</v>
      </c>
      <c r="D1" s="9" t="s">
        <v>3</v>
      </c>
      <c r="E1" s="12" t="s">
        <v>4</v>
      </c>
      <c r="F1" s="12" t="s">
        <v>5</v>
      </c>
      <c r="G1" s="12" t="s">
        <v>6</v>
      </c>
      <c r="H1" s="13" t="s">
        <v>7</v>
      </c>
      <c r="I1" s="9" t="s">
        <v>8</v>
      </c>
      <c r="J1" s="10" t="s">
        <v>9</v>
      </c>
      <c r="K1" s="14" t="s">
        <v>10</v>
      </c>
      <c r="L1" s="12" t="s">
        <v>11</v>
      </c>
      <c r="M1" s="14" t="s">
        <v>12</v>
      </c>
      <c r="N1" s="14" t="s">
        <v>13</v>
      </c>
      <c r="O1" s="15" t="s">
        <v>14</v>
      </c>
      <c r="P1" s="15" t="s">
        <v>15</v>
      </c>
      <c r="Q1" s="9" t="s">
        <v>16</v>
      </c>
      <c r="R1" s="13" t="s">
        <v>17</v>
      </c>
      <c r="S1" s="16" t="s">
        <v>18</v>
      </c>
      <c r="T1" s="17" t="s">
        <v>19</v>
      </c>
      <c r="U1" s="18" t="s">
        <v>20</v>
      </c>
      <c r="V1" s="19" t="s">
        <v>21</v>
      </c>
      <c r="W1" s="20" t="s">
        <v>22</v>
      </c>
      <c r="X1" s="21"/>
      <c r="Y1" s="5"/>
    </row>
    <row r="2" s="37" customFormat="true" ht="91.95" hidden="false" customHeight="false" outlineLevel="0" collapsed="false">
      <c r="A2" s="23" t="n">
        <v>1</v>
      </c>
      <c r="B2" s="24" t="n">
        <v>2818</v>
      </c>
      <c r="C2" s="25" t="s">
        <v>23</v>
      </c>
      <c r="D2" s="26" t="n">
        <f aca="false">E2/3.14</f>
        <v>38.2165605095541</v>
      </c>
      <c r="E2" s="27" t="n">
        <v>120</v>
      </c>
      <c r="F2" s="28" t="s">
        <v>24</v>
      </c>
      <c r="G2" s="28" t="s">
        <v>25</v>
      </c>
      <c r="H2" s="29" t="s">
        <v>26</v>
      </c>
      <c r="I2" s="30" t="s">
        <v>27</v>
      </c>
      <c r="J2" s="31" t="s">
        <v>28</v>
      </c>
      <c r="K2" s="31" t="s">
        <v>27</v>
      </c>
      <c r="L2" s="31" t="s">
        <v>29</v>
      </c>
      <c r="M2" s="31" t="s">
        <v>30</v>
      </c>
      <c r="N2" s="31" t="s">
        <v>31</v>
      </c>
      <c r="O2" s="29" t="s">
        <v>27</v>
      </c>
      <c r="P2" s="29" t="s">
        <v>32</v>
      </c>
      <c r="Q2" s="30" t="s">
        <v>33</v>
      </c>
      <c r="R2" s="32" t="s">
        <v>33</v>
      </c>
      <c r="S2" s="33" t="s">
        <v>34</v>
      </c>
      <c r="T2" s="34" t="s">
        <v>35</v>
      </c>
      <c r="U2" s="35" t="n">
        <v>2</v>
      </c>
      <c r="V2" s="36" t="s">
        <v>36</v>
      </c>
      <c r="W2" s="36"/>
    </row>
    <row r="3" s="37" customFormat="true" ht="80.65" hidden="false" customHeight="false" outlineLevel="0" collapsed="false">
      <c r="A3" s="38" t="n">
        <v>2</v>
      </c>
      <c r="B3" s="39" t="n">
        <v>2818</v>
      </c>
      <c r="C3" s="40" t="s">
        <v>23</v>
      </c>
      <c r="D3" s="41" t="n">
        <f aca="false">E3/3.14</f>
        <v>38.5350318471338</v>
      </c>
      <c r="E3" s="42" t="n">
        <v>121</v>
      </c>
      <c r="F3" s="43" t="s">
        <v>37</v>
      </c>
      <c r="G3" s="43" t="s">
        <v>38</v>
      </c>
      <c r="H3" s="44" t="s">
        <v>26</v>
      </c>
      <c r="I3" s="45" t="s">
        <v>27</v>
      </c>
      <c r="J3" s="46" t="s">
        <v>28</v>
      </c>
      <c r="K3" s="46" t="s">
        <v>27</v>
      </c>
      <c r="L3" s="46" t="s">
        <v>29</v>
      </c>
      <c r="M3" s="46" t="s">
        <v>30</v>
      </c>
      <c r="N3" s="46" t="s">
        <v>31</v>
      </c>
      <c r="O3" s="44" t="s">
        <v>27</v>
      </c>
      <c r="P3" s="47" t="s">
        <v>32</v>
      </c>
      <c r="Q3" s="48" t="s">
        <v>33</v>
      </c>
      <c r="R3" s="49" t="s">
        <v>33</v>
      </c>
      <c r="S3" s="50" t="s">
        <v>39</v>
      </c>
      <c r="T3" s="51" t="s">
        <v>40</v>
      </c>
      <c r="U3" s="52" t="n">
        <v>1</v>
      </c>
      <c r="V3" s="36" t="s">
        <v>36</v>
      </c>
      <c r="W3" s="36"/>
    </row>
    <row r="4" s="37" customFormat="true" ht="91.95" hidden="false" customHeight="false" outlineLevel="0" collapsed="false">
      <c r="A4" s="38" t="n">
        <v>3</v>
      </c>
      <c r="B4" s="39" t="n">
        <v>2818</v>
      </c>
      <c r="C4" s="40" t="s">
        <v>41</v>
      </c>
      <c r="D4" s="41" t="n">
        <f aca="false">E4/3.14</f>
        <v>38.8535031847134</v>
      </c>
      <c r="E4" s="42" t="n">
        <v>122</v>
      </c>
      <c r="F4" s="43" t="s">
        <v>24</v>
      </c>
      <c r="G4" s="43" t="s">
        <v>37</v>
      </c>
      <c r="H4" s="44" t="s">
        <v>26</v>
      </c>
      <c r="I4" s="45" t="s">
        <v>27</v>
      </c>
      <c r="J4" s="46" t="s">
        <v>30</v>
      </c>
      <c r="K4" s="46" t="s">
        <v>27</v>
      </c>
      <c r="L4" s="46" t="s">
        <v>29</v>
      </c>
      <c r="M4" s="46" t="s">
        <v>30</v>
      </c>
      <c r="N4" s="46" t="s">
        <v>31</v>
      </c>
      <c r="O4" s="44" t="s">
        <v>27</v>
      </c>
      <c r="P4" s="47" t="s">
        <v>32</v>
      </c>
      <c r="Q4" s="48" t="s">
        <v>30</v>
      </c>
      <c r="R4" s="49" t="s">
        <v>30</v>
      </c>
      <c r="S4" s="50" t="s">
        <v>42</v>
      </c>
      <c r="T4" s="51" t="s">
        <v>43</v>
      </c>
      <c r="U4" s="53" t="n">
        <v>2</v>
      </c>
      <c r="V4" s="36" t="s">
        <v>36</v>
      </c>
      <c r="W4" s="36"/>
    </row>
    <row r="5" s="37" customFormat="true" ht="57.95" hidden="false" customHeight="false" outlineLevel="0" collapsed="false">
      <c r="A5" s="38" t="n">
        <v>4</v>
      </c>
      <c r="B5" s="39" t="n">
        <v>2818</v>
      </c>
      <c r="C5" s="40" t="s">
        <v>23</v>
      </c>
      <c r="D5" s="41" t="n">
        <f aca="false">E5/3.14</f>
        <v>29.2993630573248</v>
      </c>
      <c r="E5" s="42" t="n">
        <v>92</v>
      </c>
      <c r="F5" s="43" t="s">
        <v>38</v>
      </c>
      <c r="G5" s="43" t="s">
        <v>25</v>
      </c>
      <c r="H5" s="44" t="s">
        <v>26</v>
      </c>
      <c r="I5" s="45" t="s">
        <v>27</v>
      </c>
      <c r="J5" s="46" t="s">
        <v>28</v>
      </c>
      <c r="K5" s="46" t="s">
        <v>27</v>
      </c>
      <c r="L5" s="46" t="s">
        <v>29</v>
      </c>
      <c r="M5" s="46" t="s">
        <v>30</v>
      </c>
      <c r="N5" s="46" t="s">
        <v>31</v>
      </c>
      <c r="O5" s="44" t="s">
        <v>27</v>
      </c>
      <c r="P5" s="47" t="s">
        <v>32</v>
      </c>
      <c r="Q5" s="48" t="s">
        <v>30</v>
      </c>
      <c r="R5" s="49" t="s">
        <v>33</v>
      </c>
      <c r="S5" s="50" t="s">
        <v>44</v>
      </c>
      <c r="T5" s="51" t="s">
        <v>45</v>
      </c>
      <c r="U5" s="53" t="n">
        <v>2</v>
      </c>
      <c r="V5" s="36" t="s">
        <v>36</v>
      </c>
      <c r="W5" s="36"/>
    </row>
    <row r="6" s="37" customFormat="true" ht="80.65" hidden="false" customHeight="false" outlineLevel="0" collapsed="false">
      <c r="A6" s="38" t="n">
        <v>5</v>
      </c>
      <c r="B6" s="39" t="n">
        <v>2818</v>
      </c>
      <c r="C6" s="40" t="s">
        <v>23</v>
      </c>
      <c r="D6" s="41" t="n">
        <f aca="false">E6/3.14</f>
        <v>33.1210191082803</v>
      </c>
      <c r="E6" s="42" t="n">
        <v>104</v>
      </c>
      <c r="F6" s="43" t="s">
        <v>37</v>
      </c>
      <c r="G6" s="43" t="s">
        <v>38</v>
      </c>
      <c r="H6" s="44" t="s">
        <v>26</v>
      </c>
      <c r="I6" s="45" t="s">
        <v>27</v>
      </c>
      <c r="J6" s="46" t="s">
        <v>28</v>
      </c>
      <c r="K6" s="46" t="s">
        <v>27</v>
      </c>
      <c r="L6" s="46" t="s">
        <v>29</v>
      </c>
      <c r="M6" s="46" t="s">
        <v>30</v>
      </c>
      <c r="N6" s="46" t="s">
        <v>31</v>
      </c>
      <c r="O6" s="44" t="s">
        <v>27</v>
      </c>
      <c r="P6" s="47" t="s">
        <v>32</v>
      </c>
      <c r="Q6" s="48" t="s">
        <v>30</v>
      </c>
      <c r="R6" s="49" t="s">
        <v>30</v>
      </c>
      <c r="S6" s="50" t="s">
        <v>46</v>
      </c>
      <c r="T6" s="51" t="s">
        <v>47</v>
      </c>
      <c r="U6" s="53" t="n">
        <v>2</v>
      </c>
      <c r="V6" s="36" t="s">
        <v>36</v>
      </c>
      <c r="W6" s="36"/>
    </row>
    <row r="7" s="57" customFormat="true" ht="148.65" hidden="false" customHeight="false" outlineLevel="0" collapsed="false">
      <c r="A7" s="54" t="n">
        <v>6</v>
      </c>
      <c r="B7" s="39" t="s">
        <v>48</v>
      </c>
      <c r="C7" s="40" t="s">
        <v>49</v>
      </c>
      <c r="D7" s="41" t="n">
        <f aca="false">E7/3.14</f>
        <v>61.4649681528662</v>
      </c>
      <c r="E7" s="42" t="n">
        <v>193</v>
      </c>
      <c r="F7" s="43" t="s">
        <v>50</v>
      </c>
      <c r="G7" s="43" t="s">
        <v>51</v>
      </c>
      <c r="H7" s="44" t="s">
        <v>52</v>
      </c>
      <c r="I7" s="45" t="s">
        <v>27</v>
      </c>
      <c r="J7" s="46" t="s">
        <v>28</v>
      </c>
      <c r="K7" s="46" t="s">
        <v>27</v>
      </c>
      <c r="L7" s="46" t="s">
        <v>29</v>
      </c>
      <c r="M7" s="46" t="s">
        <v>28</v>
      </c>
      <c r="N7" s="46" t="s">
        <v>31</v>
      </c>
      <c r="O7" s="44" t="s">
        <v>27</v>
      </c>
      <c r="P7" s="47" t="s">
        <v>32</v>
      </c>
      <c r="Q7" s="48" t="s">
        <v>33</v>
      </c>
      <c r="R7" s="49" t="s">
        <v>33</v>
      </c>
      <c r="S7" s="50" t="s">
        <v>53</v>
      </c>
      <c r="T7" s="55" t="s">
        <v>54</v>
      </c>
      <c r="U7" s="53" t="n">
        <v>1</v>
      </c>
      <c r="V7" s="56" t="s">
        <v>55</v>
      </c>
      <c r="W7" s="56"/>
    </row>
    <row r="8" s="37" customFormat="true" ht="103.3" hidden="false" customHeight="false" outlineLevel="0" collapsed="false">
      <c r="A8" s="38" t="n">
        <v>7</v>
      </c>
      <c r="B8" s="39" t="n">
        <v>2818</v>
      </c>
      <c r="C8" s="40" t="s">
        <v>23</v>
      </c>
      <c r="D8" s="41" t="n">
        <f aca="false">E8/3.14</f>
        <v>57.3248407643312</v>
      </c>
      <c r="E8" s="42" t="n">
        <v>180</v>
      </c>
      <c r="F8" s="43" t="s">
        <v>37</v>
      </c>
      <c r="G8" s="43" t="s">
        <v>56</v>
      </c>
      <c r="H8" s="44" t="s">
        <v>26</v>
      </c>
      <c r="I8" s="45" t="s">
        <v>57</v>
      </c>
      <c r="J8" s="46" t="s">
        <v>30</v>
      </c>
      <c r="K8" s="46" t="s">
        <v>27</v>
      </c>
      <c r="L8" s="46" t="s">
        <v>58</v>
      </c>
      <c r="M8" s="46" t="s">
        <v>28</v>
      </c>
      <c r="N8" s="46" t="s">
        <v>31</v>
      </c>
      <c r="O8" s="44" t="s">
        <v>27</v>
      </c>
      <c r="P8" s="47" t="s">
        <v>32</v>
      </c>
      <c r="Q8" s="48" t="s">
        <v>27</v>
      </c>
      <c r="R8" s="49" t="s">
        <v>27</v>
      </c>
      <c r="S8" s="50" t="s">
        <v>59</v>
      </c>
      <c r="T8" s="55" t="s">
        <v>60</v>
      </c>
      <c r="U8" s="53" t="n">
        <v>1</v>
      </c>
      <c r="V8" s="36" t="s">
        <v>36</v>
      </c>
      <c r="W8" s="36"/>
    </row>
    <row r="9" s="57" customFormat="true" ht="45.3" hidden="false" customHeight="false" outlineLevel="0" collapsed="false">
      <c r="A9" s="58" t="n">
        <v>8</v>
      </c>
      <c r="B9" s="59" t="n">
        <v>2818</v>
      </c>
      <c r="C9" s="60" t="s">
        <v>23</v>
      </c>
      <c r="D9" s="61" t="n">
        <f aca="false">E9/3.14</f>
        <v>30.8917197452229</v>
      </c>
      <c r="E9" s="62" t="n">
        <v>97</v>
      </c>
      <c r="F9" s="63" t="s">
        <v>37</v>
      </c>
      <c r="G9" s="63" t="s">
        <v>25</v>
      </c>
      <c r="H9" s="64" t="s">
        <v>26</v>
      </c>
      <c r="I9" s="65" t="s">
        <v>27</v>
      </c>
      <c r="J9" s="66" t="s">
        <v>28</v>
      </c>
      <c r="K9" s="66" t="s">
        <v>27</v>
      </c>
      <c r="L9" s="66" t="s">
        <v>61</v>
      </c>
      <c r="M9" s="66" t="s">
        <v>30</v>
      </c>
      <c r="N9" s="66" t="s">
        <v>31</v>
      </c>
      <c r="O9" s="64" t="s">
        <v>33</v>
      </c>
      <c r="P9" s="67" t="s">
        <v>32</v>
      </c>
      <c r="Q9" s="68" t="s">
        <v>28</v>
      </c>
      <c r="R9" s="69" t="s">
        <v>30</v>
      </c>
      <c r="S9" s="70" t="s">
        <v>62</v>
      </c>
      <c r="T9" s="71" t="s">
        <v>63</v>
      </c>
      <c r="U9" s="72" t="n">
        <v>2</v>
      </c>
      <c r="V9" s="56" t="s">
        <v>64</v>
      </c>
      <c r="W9" s="56"/>
    </row>
    <row r="10" s="74" customFormat="true" ht="12.75" hidden="false" customHeight="false" outlineLevel="0" collapsed="false">
      <c r="A10" s="73" t="s">
        <v>65</v>
      </c>
      <c r="B10" s="73"/>
      <c r="C10" s="73"/>
      <c r="D10" s="73"/>
      <c r="E10" s="73"/>
      <c r="F10" s="73"/>
      <c r="G10" s="73"/>
      <c r="H10" s="73"/>
      <c r="I10" s="73"/>
      <c r="J10" s="73"/>
      <c r="K10" s="73"/>
      <c r="L10" s="73"/>
      <c r="M10" s="73"/>
      <c r="N10" s="73"/>
      <c r="O10" s="73"/>
      <c r="P10" s="73"/>
      <c r="Q10" s="73"/>
      <c r="R10" s="73"/>
      <c r="S10" s="73"/>
      <c r="T10" s="73"/>
      <c r="U10" s="73"/>
      <c r="X10" s="21"/>
    </row>
    <row r="11" s="74" customFormat="true" ht="12.75" hidden="false" customHeight="false" outlineLevel="0" collapsed="false">
      <c r="A11" s="75" t="s">
        <v>66</v>
      </c>
      <c r="B11" s="75"/>
      <c r="C11" s="75"/>
      <c r="D11" s="75"/>
      <c r="E11" s="75"/>
      <c r="F11" s="75"/>
      <c r="G11" s="75"/>
      <c r="H11" s="75"/>
      <c r="I11" s="75"/>
      <c r="J11" s="75"/>
      <c r="K11" s="75"/>
      <c r="L11" s="75"/>
      <c r="M11" s="75"/>
      <c r="N11" s="75"/>
      <c r="O11" s="75"/>
      <c r="P11" s="75"/>
      <c r="Q11" s="75"/>
      <c r="R11" s="75"/>
      <c r="S11" s="75"/>
      <c r="T11" s="75"/>
      <c r="U11" s="75"/>
      <c r="X11" s="21"/>
    </row>
    <row r="12" s="74" customFormat="true" ht="12.75" hidden="false" customHeight="false" outlineLevel="0" collapsed="false">
      <c r="A12" s="76"/>
      <c r="B12" s="76"/>
      <c r="C12" s="76"/>
      <c r="D12" s="76"/>
      <c r="E12" s="76"/>
      <c r="F12" s="76"/>
      <c r="G12" s="76"/>
      <c r="H12" s="76"/>
      <c r="I12" s="76"/>
      <c r="J12" s="76"/>
      <c r="K12" s="76"/>
      <c r="L12" s="76"/>
      <c r="M12" s="76"/>
      <c r="N12" s="76"/>
      <c r="O12" s="76"/>
      <c r="P12" s="76"/>
      <c r="Q12" s="76"/>
      <c r="R12" s="76"/>
      <c r="S12" s="76"/>
      <c r="T12" s="76"/>
      <c r="U12" s="76"/>
      <c r="X12" s="21"/>
    </row>
    <row r="13" s="74" customFormat="true" ht="12.75" hidden="false" customHeight="false" outlineLevel="0" collapsed="false">
      <c r="A13" s="1"/>
      <c r="B13" s="2"/>
      <c r="C13" s="3"/>
      <c r="D13" s="1"/>
      <c r="E13" s="1"/>
      <c r="F13" s="4"/>
      <c r="G13" s="4"/>
      <c r="H13" s="4"/>
      <c r="I13" s="4"/>
      <c r="J13" s="4"/>
      <c r="K13" s="4"/>
      <c r="L13" s="2"/>
      <c r="M13" s="4"/>
      <c r="N13" s="4"/>
      <c r="O13" s="4"/>
      <c r="P13" s="4"/>
      <c r="Q13" s="4"/>
      <c r="R13" s="2"/>
      <c r="S13" s="3"/>
      <c r="T13" s="77"/>
      <c r="U13" s="78"/>
      <c r="X13" s="21"/>
    </row>
    <row r="14" s="74" customFormat="true" ht="12.75" hidden="false" customHeight="false" outlineLevel="0" collapsed="false">
      <c r="A14" s="1"/>
      <c r="B14" s="2"/>
      <c r="C14" s="3"/>
      <c r="D14" s="1"/>
      <c r="E14" s="1"/>
      <c r="F14" s="4"/>
      <c r="G14" s="4"/>
      <c r="H14" s="4"/>
      <c r="I14" s="4"/>
      <c r="J14" s="4"/>
      <c r="K14" s="4"/>
      <c r="L14" s="2"/>
      <c r="M14" s="4"/>
      <c r="N14" s="4"/>
      <c r="O14" s="4"/>
      <c r="P14" s="4"/>
      <c r="Q14" s="4"/>
      <c r="R14" s="2"/>
      <c r="S14" s="3"/>
      <c r="T14" s="77"/>
      <c r="U14" s="78"/>
      <c r="X14" s="21"/>
    </row>
    <row r="15" s="74" customFormat="true" ht="12.75" hidden="false" customHeight="false" outlineLevel="0" collapsed="false">
      <c r="A15" s="1"/>
      <c r="B15" s="2"/>
      <c r="C15" s="3"/>
      <c r="D15" s="1"/>
      <c r="E15" s="1"/>
      <c r="F15" s="4"/>
      <c r="G15" s="4"/>
      <c r="H15" s="4"/>
      <c r="I15" s="4"/>
      <c r="J15" s="4"/>
      <c r="K15" s="4"/>
      <c r="L15" s="2"/>
      <c r="M15" s="4"/>
      <c r="N15" s="4"/>
      <c r="O15" s="4"/>
      <c r="P15" s="4"/>
      <c r="Q15" s="4"/>
      <c r="R15" s="2"/>
      <c r="S15" s="3"/>
      <c r="T15" s="77"/>
      <c r="U15" s="78"/>
      <c r="X15" s="21"/>
    </row>
    <row r="16" s="74" customFormat="true" ht="12.75" hidden="false" customHeight="false" outlineLevel="0" collapsed="false">
      <c r="A16" s="1"/>
      <c r="B16" s="2"/>
      <c r="C16" s="3"/>
      <c r="D16" s="1"/>
      <c r="E16" s="1"/>
      <c r="F16" s="4"/>
      <c r="G16" s="4"/>
      <c r="H16" s="4"/>
      <c r="I16" s="4"/>
      <c r="J16" s="4"/>
      <c r="K16" s="4"/>
      <c r="L16" s="2"/>
      <c r="M16" s="4"/>
      <c r="N16" s="4"/>
      <c r="O16" s="4"/>
      <c r="P16" s="4"/>
      <c r="Q16" s="4"/>
      <c r="R16" s="2"/>
      <c r="S16" s="3"/>
      <c r="T16" s="77"/>
      <c r="U16" s="78"/>
      <c r="X16" s="21"/>
    </row>
    <row r="17" s="74" customFormat="true" ht="12.75" hidden="false" customHeight="false" outlineLevel="0" collapsed="false">
      <c r="A17" s="1"/>
      <c r="B17" s="2"/>
      <c r="C17" s="3"/>
      <c r="D17" s="1"/>
      <c r="E17" s="1"/>
      <c r="F17" s="4"/>
      <c r="G17" s="4"/>
      <c r="H17" s="4"/>
      <c r="I17" s="4"/>
      <c r="J17" s="4"/>
      <c r="K17" s="4"/>
      <c r="L17" s="2"/>
      <c r="M17" s="4"/>
      <c r="N17" s="4"/>
      <c r="O17" s="4"/>
      <c r="P17" s="4"/>
      <c r="Q17" s="4"/>
      <c r="R17" s="2"/>
      <c r="S17" s="3"/>
      <c r="T17" s="77"/>
      <c r="U17" s="78"/>
      <c r="X17" s="21"/>
    </row>
    <row r="18" s="74" customFormat="true" ht="12.75" hidden="false" customHeight="false" outlineLevel="0" collapsed="false">
      <c r="A18" s="1"/>
      <c r="B18" s="2"/>
      <c r="C18" s="3"/>
      <c r="D18" s="1"/>
      <c r="E18" s="1"/>
      <c r="F18" s="4"/>
      <c r="G18" s="4"/>
      <c r="H18" s="4"/>
      <c r="I18" s="4"/>
      <c r="J18" s="4"/>
      <c r="K18" s="4"/>
      <c r="L18" s="2"/>
      <c r="M18" s="4"/>
      <c r="N18" s="4"/>
      <c r="O18" s="4"/>
      <c r="P18" s="4"/>
      <c r="Q18" s="4"/>
      <c r="R18" s="2"/>
      <c r="S18" s="3"/>
      <c r="T18" s="77"/>
      <c r="U18" s="78"/>
      <c r="X18" s="21"/>
    </row>
    <row r="19" s="74" customFormat="true" ht="12.75" hidden="false" customHeight="false" outlineLevel="0" collapsed="false">
      <c r="A19" s="1"/>
      <c r="B19" s="2"/>
      <c r="C19" s="3"/>
      <c r="D19" s="1"/>
      <c r="E19" s="1"/>
      <c r="F19" s="4"/>
      <c r="G19" s="4"/>
      <c r="H19" s="4"/>
      <c r="I19" s="4"/>
      <c r="J19" s="4"/>
      <c r="K19" s="4"/>
      <c r="L19" s="2"/>
      <c r="M19" s="4"/>
      <c r="N19" s="4"/>
      <c r="O19" s="4"/>
      <c r="P19" s="4"/>
      <c r="Q19" s="4"/>
      <c r="R19" s="2"/>
      <c r="S19" s="3"/>
      <c r="T19" s="77"/>
      <c r="U19" s="78"/>
      <c r="X19" s="21"/>
    </row>
    <row r="20" s="74" customFormat="true" ht="12.75" hidden="false" customHeight="false" outlineLevel="0" collapsed="false">
      <c r="A20" s="1"/>
      <c r="B20" s="2"/>
      <c r="C20" s="3"/>
      <c r="D20" s="1"/>
      <c r="E20" s="1"/>
      <c r="F20" s="4"/>
      <c r="G20" s="4"/>
      <c r="H20" s="4"/>
      <c r="I20" s="4"/>
      <c r="J20" s="4"/>
      <c r="K20" s="4"/>
      <c r="L20" s="2"/>
      <c r="M20" s="4"/>
      <c r="N20" s="4"/>
      <c r="O20" s="4"/>
      <c r="P20" s="4"/>
      <c r="Q20" s="4"/>
      <c r="R20" s="2"/>
      <c r="S20" s="3"/>
      <c r="T20" s="77"/>
      <c r="U20" s="78"/>
      <c r="X20" s="21"/>
    </row>
    <row r="21" s="74" customFormat="true" ht="12.75" hidden="false" customHeight="false" outlineLevel="0" collapsed="false">
      <c r="A21" s="1"/>
      <c r="B21" s="2"/>
      <c r="C21" s="3"/>
      <c r="D21" s="1"/>
      <c r="E21" s="1"/>
      <c r="F21" s="4"/>
      <c r="G21" s="4"/>
      <c r="H21" s="4"/>
      <c r="I21" s="4"/>
      <c r="J21" s="4"/>
      <c r="K21" s="4"/>
      <c r="L21" s="2"/>
      <c r="M21" s="4"/>
      <c r="N21" s="4"/>
      <c r="O21" s="4"/>
      <c r="P21" s="4"/>
      <c r="Q21" s="4"/>
      <c r="R21" s="2"/>
      <c r="S21" s="3"/>
      <c r="T21" s="77"/>
      <c r="U21" s="78"/>
      <c r="X21" s="21"/>
    </row>
    <row r="22" s="74" customFormat="true" ht="12.75" hidden="false" customHeight="false" outlineLevel="0" collapsed="false">
      <c r="A22" s="1"/>
      <c r="B22" s="2"/>
      <c r="C22" s="3"/>
      <c r="D22" s="1"/>
      <c r="E22" s="1"/>
      <c r="F22" s="4"/>
      <c r="G22" s="4"/>
      <c r="H22" s="4"/>
      <c r="I22" s="4"/>
      <c r="J22" s="4"/>
      <c r="K22" s="4"/>
      <c r="L22" s="2"/>
      <c r="M22" s="4"/>
      <c r="N22" s="4"/>
      <c r="O22" s="4"/>
      <c r="P22" s="4"/>
      <c r="Q22" s="4"/>
      <c r="R22" s="2"/>
      <c r="S22" s="3"/>
      <c r="T22" s="77"/>
      <c r="U22" s="78"/>
      <c r="X22" s="21"/>
    </row>
    <row r="23" s="74" customFormat="true" ht="12.75" hidden="false" customHeight="false" outlineLevel="0" collapsed="false">
      <c r="A23" s="1"/>
      <c r="B23" s="2"/>
      <c r="C23" s="3"/>
      <c r="D23" s="1"/>
      <c r="E23" s="1"/>
      <c r="F23" s="4"/>
      <c r="G23" s="4"/>
      <c r="H23" s="4"/>
      <c r="I23" s="4"/>
      <c r="J23" s="4"/>
      <c r="K23" s="4"/>
      <c r="L23" s="2"/>
      <c r="M23" s="4"/>
      <c r="N23" s="4"/>
      <c r="O23" s="4"/>
      <c r="P23" s="4"/>
      <c r="Q23" s="4"/>
      <c r="R23" s="2"/>
      <c r="S23" s="3"/>
      <c r="T23" s="77"/>
      <c r="U23" s="78"/>
      <c r="X23" s="21"/>
    </row>
    <row r="24" s="74" customFormat="true" ht="12.75" hidden="false" customHeight="false" outlineLevel="0" collapsed="false">
      <c r="A24" s="1"/>
      <c r="B24" s="2"/>
      <c r="C24" s="3"/>
      <c r="D24" s="1"/>
      <c r="E24" s="1"/>
      <c r="F24" s="4"/>
      <c r="G24" s="4"/>
      <c r="H24" s="4"/>
      <c r="I24" s="4"/>
      <c r="J24" s="4"/>
      <c r="K24" s="4"/>
      <c r="L24" s="2"/>
      <c r="M24" s="4"/>
      <c r="N24" s="4"/>
      <c r="O24" s="4"/>
      <c r="P24" s="4"/>
      <c r="Q24" s="4"/>
      <c r="R24" s="2"/>
      <c r="S24" s="3"/>
      <c r="T24" s="77"/>
      <c r="U24" s="78"/>
      <c r="X24" s="21"/>
    </row>
    <row r="25" s="74" customFormat="true" ht="12.75" hidden="false" customHeight="false" outlineLevel="0" collapsed="false">
      <c r="A25" s="1"/>
      <c r="B25" s="2"/>
      <c r="C25" s="3"/>
      <c r="D25" s="1"/>
      <c r="E25" s="1"/>
      <c r="F25" s="4"/>
      <c r="G25" s="4"/>
      <c r="H25" s="4"/>
      <c r="I25" s="4"/>
      <c r="J25" s="4"/>
      <c r="K25" s="4"/>
      <c r="L25" s="2"/>
      <c r="M25" s="4"/>
      <c r="N25" s="4"/>
      <c r="O25" s="4"/>
      <c r="P25" s="4"/>
      <c r="Q25" s="4"/>
      <c r="R25" s="2"/>
      <c r="S25" s="3"/>
      <c r="T25" s="77"/>
      <c r="U25" s="78"/>
      <c r="X25" s="21"/>
    </row>
    <row r="26" s="74" customFormat="true" ht="12.75" hidden="false" customHeight="false" outlineLevel="0" collapsed="false">
      <c r="A26" s="1"/>
      <c r="B26" s="2"/>
      <c r="C26" s="3"/>
      <c r="D26" s="1"/>
      <c r="E26" s="1"/>
      <c r="F26" s="4"/>
      <c r="G26" s="4"/>
      <c r="H26" s="4"/>
      <c r="I26" s="4"/>
      <c r="J26" s="4"/>
      <c r="K26" s="4"/>
      <c r="L26" s="2"/>
      <c r="M26" s="4"/>
      <c r="N26" s="4"/>
      <c r="O26" s="4"/>
      <c r="P26" s="4"/>
      <c r="Q26" s="4"/>
      <c r="R26" s="2"/>
      <c r="S26" s="3"/>
      <c r="T26" s="77"/>
      <c r="U26" s="78"/>
      <c r="X26" s="21"/>
    </row>
    <row r="27" s="74" customFormat="true" ht="12.75" hidden="false" customHeight="false" outlineLevel="0" collapsed="false">
      <c r="A27" s="1"/>
      <c r="B27" s="2"/>
      <c r="C27" s="3"/>
      <c r="D27" s="1"/>
      <c r="E27" s="1"/>
      <c r="F27" s="4"/>
      <c r="G27" s="4"/>
      <c r="H27" s="4"/>
      <c r="I27" s="4"/>
      <c r="J27" s="4"/>
      <c r="K27" s="4"/>
      <c r="L27" s="2"/>
      <c r="M27" s="4"/>
      <c r="N27" s="4"/>
      <c r="O27" s="4"/>
      <c r="P27" s="4"/>
      <c r="Q27" s="4"/>
      <c r="R27" s="2"/>
      <c r="S27" s="3"/>
      <c r="T27" s="77"/>
      <c r="U27" s="78"/>
      <c r="X27" s="21"/>
    </row>
    <row r="28" s="74" customFormat="true" ht="12.75" hidden="false" customHeight="false" outlineLevel="0" collapsed="false">
      <c r="A28" s="1"/>
      <c r="B28" s="2"/>
      <c r="C28" s="3"/>
      <c r="D28" s="1"/>
      <c r="E28" s="1"/>
      <c r="F28" s="4"/>
      <c r="G28" s="4"/>
      <c r="H28" s="4"/>
      <c r="I28" s="4"/>
      <c r="J28" s="4"/>
      <c r="K28" s="4"/>
      <c r="L28" s="2"/>
      <c r="M28" s="4"/>
      <c r="N28" s="4"/>
      <c r="O28" s="4"/>
      <c r="P28" s="4"/>
      <c r="Q28" s="4"/>
      <c r="R28" s="2"/>
      <c r="S28" s="3"/>
      <c r="T28" s="77"/>
      <c r="U28" s="78"/>
      <c r="X28" s="21"/>
    </row>
    <row r="29" customFormat="false" ht="12.75" hidden="false" customHeight="false" outlineLevel="0" collapsed="false">
      <c r="M29" s="4"/>
      <c r="N29" s="4"/>
      <c r="O29" s="4"/>
      <c r="P29" s="4"/>
      <c r="Q29" s="4"/>
    </row>
    <row r="30" customFormat="false" ht="12.75" hidden="false" customHeight="false" outlineLevel="0" collapsed="false">
      <c r="M30" s="4"/>
      <c r="N30" s="4"/>
      <c r="O30" s="4"/>
      <c r="P30" s="4"/>
      <c r="Q30" s="4"/>
    </row>
    <row r="31" customFormat="false" ht="12.75" hidden="false" customHeight="false" outlineLevel="0" collapsed="false">
      <c r="M31" s="4"/>
      <c r="N31" s="4"/>
      <c r="O31" s="4"/>
      <c r="P31" s="4"/>
      <c r="Q31" s="4"/>
    </row>
    <row r="32" customFormat="false" ht="12.75" hidden="false" customHeight="false" outlineLevel="0" collapsed="false">
      <c r="M32" s="4"/>
      <c r="N32" s="4"/>
      <c r="O32" s="4"/>
      <c r="P32" s="4"/>
      <c r="Q32" s="4"/>
    </row>
    <row r="33" customFormat="false" ht="12.75" hidden="false" customHeight="false" outlineLevel="0" collapsed="false">
      <c r="M33" s="4"/>
      <c r="N33" s="4"/>
      <c r="O33" s="4"/>
      <c r="P33" s="4"/>
      <c r="Q33" s="4"/>
    </row>
    <row r="34" customFormat="false" ht="12.75" hidden="false" customHeight="false" outlineLevel="0" collapsed="false">
      <c r="M34" s="4"/>
      <c r="N34" s="4"/>
      <c r="O34" s="4"/>
      <c r="P34" s="4"/>
      <c r="Q34" s="4"/>
    </row>
    <row r="35" customFormat="false" ht="12.75" hidden="false" customHeight="false" outlineLevel="0" collapsed="false">
      <c r="M35" s="4"/>
      <c r="N35" s="4"/>
      <c r="O35" s="4"/>
      <c r="P35" s="4"/>
      <c r="Q35" s="4"/>
    </row>
    <row r="36" customFormat="false" ht="12.75" hidden="false" customHeight="false" outlineLevel="0" collapsed="false">
      <c r="M36" s="4"/>
      <c r="N36" s="4"/>
      <c r="O36" s="4"/>
      <c r="P36" s="4"/>
      <c r="Q36" s="4"/>
    </row>
    <row r="37" customFormat="false" ht="12.75" hidden="false" customHeight="false" outlineLevel="0" collapsed="false">
      <c r="M37" s="4"/>
      <c r="N37" s="4"/>
      <c r="O37" s="4"/>
      <c r="P37" s="4"/>
      <c r="Q37" s="4"/>
    </row>
    <row r="38" customFormat="false" ht="12.75" hidden="false" customHeight="false" outlineLevel="0" collapsed="false">
      <c r="M38" s="4"/>
      <c r="N38" s="4"/>
      <c r="O38" s="4"/>
      <c r="P38" s="4"/>
      <c r="Q38" s="4"/>
    </row>
    <row r="39" customFormat="false" ht="12.75" hidden="false" customHeight="false" outlineLevel="0" collapsed="false">
      <c r="M39" s="4"/>
      <c r="N39" s="4"/>
      <c r="O39" s="4"/>
      <c r="P39" s="4"/>
      <c r="Q39" s="4"/>
    </row>
    <row r="40" customFormat="false" ht="12.75" hidden="false" customHeight="false" outlineLevel="0" collapsed="false">
      <c r="M40" s="4"/>
      <c r="N40" s="4"/>
      <c r="O40" s="4"/>
      <c r="P40" s="4"/>
      <c r="Q40" s="4"/>
    </row>
    <row r="41" customFormat="false" ht="12.75" hidden="false" customHeight="false" outlineLevel="0" collapsed="false">
      <c r="M41" s="4"/>
      <c r="N41" s="4"/>
      <c r="O41" s="4"/>
      <c r="P41" s="4"/>
      <c r="Q41" s="4"/>
    </row>
    <row r="42" customFormat="false" ht="12.75" hidden="false" customHeight="false" outlineLevel="0" collapsed="false">
      <c r="M42" s="4"/>
      <c r="N42" s="4"/>
      <c r="O42" s="4"/>
      <c r="P42" s="4"/>
      <c r="Q42" s="4"/>
    </row>
  </sheetData>
  <mergeCells count="3">
    <mergeCell ref="A10:U10"/>
    <mergeCell ref="A11:U11"/>
    <mergeCell ref="A12:U12"/>
  </mergeCells>
  <printOptions headings="false" gridLines="false" gridLinesSet="true" horizontalCentered="true" verticalCentered="false"/>
  <pageMargins left="0.590277777777778" right="0.590277777777778" top="1.06319444444444" bottom="0.747916666666667" header="0.590277777777778" footer="0.315277777777778"/>
  <pageSetup paperSize="9" scale="85" fitToWidth="1" fitToHeight="1" pageOrder="overThenDown" orientation="landscape" blackAndWhite="false" draft="false" cellComments="none" horizontalDpi="300" verticalDpi="300" copies="1"/>
  <headerFooter differentFirst="false" differentOddEven="false">
    <oddHeader>&amp;L&amp;16SADY BRATŘÍ ČAPKŮ - Vyjádření ke stavu vybraných stromů
&amp;14Příloha 1 - tabulka inventarizace&amp;R&amp;12únor 2024</oddHeader>
    <oddFooter>&amp;CStránka &amp;P z &amp;N</oddFooter>
  </headerFooter>
  <rowBreaks count="1" manualBreakCount="1">
    <brk id="6"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42"/>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0" ySplit="1" topLeftCell="A8" activePane="bottomLeft" state="frozen"/>
      <selection pane="topLeft" activeCell="A1" activeCellId="0" sqref="A1"/>
      <selection pane="bottomLeft" activeCell="N18" activeCellId="0" sqref="N18"/>
    </sheetView>
  </sheetViews>
  <sheetFormatPr defaultColWidth="8.54296875" defaultRowHeight="12.75" zeroHeight="false" outlineLevelRow="0" outlineLevelCol="0"/>
  <cols>
    <col collapsed="false" customWidth="true" hidden="false" outlineLevel="0" max="1" min="1" style="1" width="3.27"/>
    <col collapsed="false" customWidth="true" hidden="false" outlineLevel="0" max="2" min="2" style="2" width="5.82"/>
    <col collapsed="false" customWidth="true" hidden="false" outlineLevel="0" max="3" min="3" style="3" width="19.27"/>
    <col collapsed="false" customWidth="true" hidden="false" outlineLevel="0" max="4" min="4" style="1" width="4"/>
    <col collapsed="false" customWidth="true" hidden="false" outlineLevel="0" max="5" min="5" style="4" width="3.27"/>
    <col collapsed="false" customWidth="true" hidden="false" outlineLevel="0" max="7" min="6" style="4" width="3.54"/>
    <col collapsed="false" customWidth="true" hidden="false" outlineLevel="0" max="12" min="8" style="4" width="3.27"/>
    <col collapsed="false" customWidth="true" hidden="false" outlineLevel="0" max="13" min="13" style="5" width="3.27"/>
    <col collapsed="false" customWidth="true" hidden="false" outlineLevel="0" max="14" min="14" style="3" width="57"/>
    <col collapsed="false" customWidth="true" hidden="false" outlineLevel="0" max="18" min="15" style="1" width="3.27"/>
    <col collapsed="false" customWidth="false" hidden="false" outlineLevel="0" max="20" min="19" style="1" width="8.54"/>
    <col collapsed="false" customWidth="true" hidden="false" outlineLevel="0" max="21" min="21" style="2" width="10.27"/>
  </cols>
  <sheetData>
    <row r="1" s="22" customFormat="true" ht="138.75" hidden="false" customHeight="false" outlineLevel="0" collapsed="false">
      <c r="A1" s="9" t="s">
        <v>0</v>
      </c>
      <c r="B1" s="10" t="s">
        <v>1</v>
      </c>
      <c r="C1" s="11" t="s">
        <v>2</v>
      </c>
      <c r="D1" s="9" t="s">
        <v>3</v>
      </c>
      <c r="E1" s="12" t="s">
        <v>5</v>
      </c>
      <c r="F1" s="12" t="s">
        <v>6</v>
      </c>
      <c r="G1" s="13" t="s">
        <v>7</v>
      </c>
      <c r="H1" s="10" t="s">
        <v>9</v>
      </c>
      <c r="I1" s="9" t="s">
        <v>16</v>
      </c>
      <c r="J1" s="15" t="s">
        <v>15</v>
      </c>
      <c r="K1" s="14" t="s">
        <v>12</v>
      </c>
      <c r="L1" s="14" t="s">
        <v>10</v>
      </c>
      <c r="M1" s="79" t="s">
        <v>13</v>
      </c>
      <c r="N1" s="80" t="s">
        <v>18</v>
      </c>
      <c r="O1" s="81" t="s">
        <v>67</v>
      </c>
      <c r="P1" s="14" t="s">
        <v>68</v>
      </c>
      <c r="Q1" s="14" t="s">
        <v>69</v>
      </c>
      <c r="R1" s="79" t="s">
        <v>70</v>
      </c>
      <c r="S1" s="82" t="s">
        <v>71</v>
      </c>
      <c r="T1" s="83" t="s">
        <v>72</v>
      </c>
      <c r="U1" s="84" t="s">
        <v>73</v>
      </c>
    </row>
    <row r="2" s="37" customFormat="true" ht="69.3" hidden="false" customHeight="false" outlineLevel="0" collapsed="false">
      <c r="A2" s="23" t="n">
        <v>1</v>
      </c>
      <c r="B2" s="24" t="n">
        <v>2818</v>
      </c>
      <c r="C2" s="25" t="s">
        <v>23</v>
      </c>
      <c r="D2" s="85" t="n">
        <v>38.2165605095541</v>
      </c>
      <c r="E2" s="28" t="s">
        <v>24</v>
      </c>
      <c r="F2" s="28" t="s">
        <v>25</v>
      </c>
      <c r="G2" s="29" t="s">
        <v>26</v>
      </c>
      <c r="H2" s="31" t="s">
        <v>28</v>
      </c>
      <c r="I2" s="30" t="s">
        <v>33</v>
      </c>
      <c r="J2" s="29" t="s">
        <v>32</v>
      </c>
      <c r="K2" s="31" t="s">
        <v>30</v>
      </c>
      <c r="L2" s="31" t="s">
        <v>27</v>
      </c>
      <c r="M2" s="32" t="s">
        <v>31</v>
      </c>
      <c r="N2" s="86" t="s">
        <v>34</v>
      </c>
      <c r="O2" s="87" t="n">
        <v>2</v>
      </c>
      <c r="P2" s="88" t="n">
        <v>1</v>
      </c>
      <c r="Q2" s="88" t="n">
        <v>4</v>
      </c>
      <c r="R2" s="35" t="n">
        <v>3</v>
      </c>
      <c r="S2" s="89" t="n">
        <v>102840</v>
      </c>
      <c r="T2" s="90" t="n">
        <v>58618</v>
      </c>
      <c r="U2" s="91" t="n">
        <v>70033</v>
      </c>
    </row>
    <row r="3" s="37" customFormat="true" ht="69.3" hidden="false" customHeight="false" outlineLevel="0" collapsed="false">
      <c r="A3" s="38" t="n">
        <v>2</v>
      </c>
      <c r="B3" s="39" t="n">
        <v>2818</v>
      </c>
      <c r="C3" s="40" t="s">
        <v>23</v>
      </c>
      <c r="D3" s="92" t="n">
        <v>38.5350318471338</v>
      </c>
      <c r="E3" s="43" t="s">
        <v>37</v>
      </c>
      <c r="F3" s="43" t="s">
        <v>38</v>
      </c>
      <c r="G3" s="44" t="s">
        <v>26</v>
      </c>
      <c r="H3" s="46" t="s">
        <v>28</v>
      </c>
      <c r="I3" s="48" t="s">
        <v>33</v>
      </c>
      <c r="J3" s="47" t="s">
        <v>32</v>
      </c>
      <c r="K3" s="46" t="s">
        <v>30</v>
      </c>
      <c r="L3" s="46" t="s">
        <v>27</v>
      </c>
      <c r="M3" s="93" t="s">
        <v>31</v>
      </c>
      <c r="N3" s="94" t="s">
        <v>39</v>
      </c>
      <c r="O3" s="95" t="n">
        <v>2</v>
      </c>
      <c r="P3" s="96" t="n">
        <v>1</v>
      </c>
      <c r="Q3" s="96" t="n">
        <v>1</v>
      </c>
      <c r="R3" s="52" t="n">
        <v>3</v>
      </c>
      <c r="S3" s="97" t="n">
        <v>102840</v>
      </c>
      <c r="T3" s="98" t="n">
        <v>58618</v>
      </c>
      <c r="U3" s="99" t="n">
        <v>70033</v>
      </c>
    </row>
    <row r="4" s="37" customFormat="true" ht="69.3" hidden="false" customHeight="false" outlineLevel="0" collapsed="false">
      <c r="A4" s="38" t="n">
        <v>3</v>
      </c>
      <c r="B4" s="39" t="n">
        <v>2818</v>
      </c>
      <c r="C4" s="40" t="s">
        <v>41</v>
      </c>
      <c r="D4" s="92" t="n">
        <v>38.8535031847134</v>
      </c>
      <c r="E4" s="43" t="s">
        <v>24</v>
      </c>
      <c r="F4" s="43" t="s">
        <v>37</v>
      </c>
      <c r="G4" s="44" t="s">
        <v>26</v>
      </c>
      <c r="H4" s="46" t="s">
        <v>30</v>
      </c>
      <c r="I4" s="48" t="s">
        <v>30</v>
      </c>
      <c r="J4" s="47" t="s">
        <v>32</v>
      </c>
      <c r="K4" s="46" t="s">
        <v>30</v>
      </c>
      <c r="L4" s="46" t="s">
        <v>27</v>
      </c>
      <c r="M4" s="93" t="s">
        <v>31</v>
      </c>
      <c r="N4" s="94" t="s">
        <v>42</v>
      </c>
      <c r="O4" s="95" t="n">
        <v>2</v>
      </c>
      <c r="P4" s="96" t="n">
        <v>1</v>
      </c>
      <c r="Q4" s="96" t="n">
        <v>3</v>
      </c>
      <c r="R4" s="52" t="n">
        <v>2</v>
      </c>
      <c r="S4" s="97" t="n">
        <v>175070</v>
      </c>
      <c r="T4" s="98" t="n">
        <v>118173</v>
      </c>
      <c r="U4" s="99" t="n">
        <v>141186</v>
      </c>
    </row>
    <row r="5" s="37" customFormat="true" ht="46.65" hidden="false" customHeight="false" outlineLevel="0" collapsed="false">
      <c r="A5" s="38" t="n">
        <v>4</v>
      </c>
      <c r="B5" s="39" t="n">
        <v>2818</v>
      </c>
      <c r="C5" s="40" t="s">
        <v>23</v>
      </c>
      <c r="D5" s="92" t="n">
        <v>29.2993630573248</v>
      </c>
      <c r="E5" s="43" t="s">
        <v>38</v>
      </c>
      <c r="F5" s="43" t="s">
        <v>25</v>
      </c>
      <c r="G5" s="44" t="s">
        <v>26</v>
      </c>
      <c r="H5" s="46" t="s">
        <v>28</v>
      </c>
      <c r="I5" s="48" t="s">
        <v>30</v>
      </c>
      <c r="J5" s="47" t="s">
        <v>32</v>
      </c>
      <c r="K5" s="46" t="s">
        <v>30</v>
      </c>
      <c r="L5" s="46" t="s">
        <v>27</v>
      </c>
      <c r="M5" s="93" t="s">
        <v>31</v>
      </c>
      <c r="N5" s="94" t="s">
        <v>44</v>
      </c>
      <c r="O5" s="95" t="n">
        <v>2</v>
      </c>
      <c r="P5" s="96" t="n">
        <v>1</v>
      </c>
      <c r="Q5" s="96" t="n">
        <v>1</v>
      </c>
      <c r="R5" s="52" t="n">
        <v>2</v>
      </c>
      <c r="S5" s="97" t="n">
        <v>55980</v>
      </c>
      <c r="T5" s="98" t="n">
        <v>41425</v>
      </c>
      <c r="U5" s="99" t="n">
        <v>49492</v>
      </c>
    </row>
    <row r="6" s="37" customFormat="true" ht="67.3" hidden="false" customHeight="false" outlineLevel="0" collapsed="false">
      <c r="A6" s="38" t="n">
        <v>5</v>
      </c>
      <c r="B6" s="39" t="n">
        <v>2818</v>
      </c>
      <c r="C6" s="40" t="s">
        <v>23</v>
      </c>
      <c r="D6" s="92" t="n">
        <v>33.1210191082803</v>
      </c>
      <c r="E6" s="43" t="s">
        <v>37</v>
      </c>
      <c r="F6" s="43" t="s">
        <v>38</v>
      </c>
      <c r="G6" s="44" t="s">
        <v>26</v>
      </c>
      <c r="H6" s="46" t="s">
        <v>28</v>
      </c>
      <c r="I6" s="48" t="s">
        <v>30</v>
      </c>
      <c r="J6" s="47" t="s">
        <v>32</v>
      </c>
      <c r="K6" s="46" t="s">
        <v>30</v>
      </c>
      <c r="L6" s="46" t="s">
        <v>27</v>
      </c>
      <c r="M6" s="93" t="s">
        <v>31</v>
      </c>
      <c r="N6" s="94" t="s">
        <v>46</v>
      </c>
      <c r="O6" s="95" t="n">
        <v>2</v>
      </c>
      <c r="P6" s="96" t="n">
        <v>1</v>
      </c>
      <c r="Q6" s="96" t="n">
        <v>1</v>
      </c>
      <c r="R6" s="52" t="n">
        <v>2</v>
      </c>
      <c r="S6" s="97" t="n">
        <v>77560</v>
      </c>
      <c r="T6" s="98" t="n">
        <v>57395</v>
      </c>
      <c r="U6" s="99" t="n">
        <v>68572</v>
      </c>
    </row>
    <row r="7" s="57" customFormat="true" ht="114.65" hidden="false" customHeight="false" outlineLevel="0" collapsed="false">
      <c r="A7" s="54" t="n">
        <v>6</v>
      </c>
      <c r="B7" s="39" t="s">
        <v>48</v>
      </c>
      <c r="C7" s="40" t="s">
        <v>49</v>
      </c>
      <c r="D7" s="92" t="n">
        <v>61.4649681528662</v>
      </c>
      <c r="E7" s="43" t="s">
        <v>50</v>
      </c>
      <c r="F7" s="43" t="s">
        <v>51</v>
      </c>
      <c r="G7" s="44" t="s">
        <v>52</v>
      </c>
      <c r="H7" s="46" t="s">
        <v>28</v>
      </c>
      <c r="I7" s="48" t="s">
        <v>33</v>
      </c>
      <c r="J7" s="47" t="s">
        <v>32</v>
      </c>
      <c r="K7" s="46" t="s">
        <v>28</v>
      </c>
      <c r="L7" s="46" t="s">
        <v>27</v>
      </c>
      <c r="M7" s="93" t="s">
        <v>31</v>
      </c>
      <c r="N7" s="94" t="s">
        <v>53</v>
      </c>
      <c r="O7" s="95" t="n">
        <v>2</v>
      </c>
      <c r="P7" s="96" t="n">
        <v>3</v>
      </c>
      <c r="Q7" s="96" t="n">
        <v>2</v>
      </c>
      <c r="R7" s="52" t="n">
        <v>2</v>
      </c>
      <c r="S7" s="97" t="n">
        <v>481180</v>
      </c>
      <c r="T7" s="98" t="n">
        <v>317579</v>
      </c>
      <c r="U7" s="99" t="n">
        <v>379424</v>
      </c>
    </row>
    <row r="8" s="37" customFormat="true" ht="89.3" hidden="false" customHeight="false" outlineLevel="0" collapsed="false">
      <c r="A8" s="38" t="n">
        <v>7</v>
      </c>
      <c r="B8" s="39" t="n">
        <v>2818</v>
      </c>
      <c r="C8" s="40" t="s">
        <v>23</v>
      </c>
      <c r="D8" s="92" t="n">
        <v>57.3248407643312</v>
      </c>
      <c r="E8" s="43" t="s">
        <v>37</v>
      </c>
      <c r="F8" s="43" t="s">
        <v>56</v>
      </c>
      <c r="G8" s="44" t="s">
        <v>26</v>
      </c>
      <c r="H8" s="46" t="s">
        <v>30</v>
      </c>
      <c r="I8" s="48" t="s">
        <v>27</v>
      </c>
      <c r="J8" s="47" t="s">
        <v>32</v>
      </c>
      <c r="K8" s="46" t="s">
        <v>28</v>
      </c>
      <c r="L8" s="46" t="s">
        <v>27</v>
      </c>
      <c r="M8" s="93" t="s">
        <v>31</v>
      </c>
      <c r="N8" s="94" t="s">
        <v>59</v>
      </c>
      <c r="O8" s="95" t="n">
        <v>3</v>
      </c>
      <c r="P8" s="96" t="n">
        <v>3</v>
      </c>
      <c r="Q8" s="96" t="n">
        <v>3</v>
      </c>
      <c r="R8" s="52" t="n">
        <v>4</v>
      </c>
      <c r="S8" s="97" t="n">
        <v>239570</v>
      </c>
      <c r="T8" s="98" t="n">
        <v>86245</v>
      </c>
      <c r="U8" s="99" t="n">
        <v>103040</v>
      </c>
    </row>
    <row r="9" s="57" customFormat="true" ht="35.3" hidden="false" customHeight="false" outlineLevel="0" collapsed="false">
      <c r="A9" s="58" t="n">
        <v>8</v>
      </c>
      <c r="B9" s="59" t="n">
        <v>2818</v>
      </c>
      <c r="C9" s="60" t="s">
        <v>23</v>
      </c>
      <c r="D9" s="100" t="n">
        <v>30.8917197452229</v>
      </c>
      <c r="E9" s="63" t="s">
        <v>37</v>
      </c>
      <c r="F9" s="63" t="s">
        <v>25</v>
      </c>
      <c r="G9" s="64" t="s">
        <v>26</v>
      </c>
      <c r="H9" s="66" t="s">
        <v>28</v>
      </c>
      <c r="I9" s="68" t="s">
        <v>28</v>
      </c>
      <c r="J9" s="67" t="s">
        <v>32</v>
      </c>
      <c r="K9" s="66" t="s">
        <v>30</v>
      </c>
      <c r="L9" s="66" t="s">
        <v>27</v>
      </c>
      <c r="M9" s="101" t="s">
        <v>31</v>
      </c>
      <c r="N9" s="102" t="s">
        <v>62</v>
      </c>
      <c r="O9" s="103" t="n">
        <v>1</v>
      </c>
      <c r="P9" s="104" t="n">
        <v>1</v>
      </c>
      <c r="Q9" s="104" t="n">
        <v>1</v>
      </c>
      <c r="R9" s="105" t="n">
        <v>1</v>
      </c>
      <c r="S9" s="106" t="n">
        <v>77560</v>
      </c>
      <c r="T9" s="107" t="n">
        <v>65926</v>
      </c>
      <c r="U9" s="108" t="n">
        <v>78764</v>
      </c>
    </row>
    <row r="10" s="74" customFormat="true" ht="12.75" hidden="false" customHeight="false" outlineLevel="0" collapsed="false">
      <c r="A10" s="73" t="s">
        <v>65</v>
      </c>
      <c r="B10" s="73"/>
      <c r="C10" s="73"/>
      <c r="D10" s="73"/>
      <c r="E10" s="73"/>
      <c r="F10" s="73"/>
      <c r="G10" s="73"/>
      <c r="H10" s="73"/>
      <c r="I10" s="73"/>
      <c r="J10" s="73"/>
      <c r="K10" s="73"/>
      <c r="L10" s="73"/>
      <c r="M10" s="73"/>
      <c r="N10" s="73"/>
      <c r="U10" s="109"/>
    </row>
    <row r="11" s="74" customFormat="true" ht="12.75" hidden="false" customHeight="false" outlineLevel="0" collapsed="false">
      <c r="A11" s="75" t="s">
        <v>66</v>
      </c>
      <c r="B11" s="75"/>
      <c r="C11" s="75"/>
      <c r="D11" s="75"/>
      <c r="E11" s="75"/>
      <c r="F11" s="75"/>
      <c r="G11" s="75"/>
      <c r="H11" s="75"/>
      <c r="I11" s="75"/>
      <c r="J11" s="75"/>
      <c r="K11" s="75"/>
      <c r="L11" s="75"/>
      <c r="M11" s="75"/>
      <c r="N11" s="75"/>
      <c r="U11" s="109"/>
    </row>
    <row r="12" s="74" customFormat="true" ht="12.75" hidden="false" customHeight="false" outlineLevel="0" collapsed="false">
      <c r="A12" s="110" t="s">
        <v>74</v>
      </c>
      <c r="B12" s="110"/>
      <c r="C12" s="110"/>
      <c r="D12" s="110"/>
      <c r="E12" s="110"/>
      <c r="F12" s="110"/>
      <c r="G12" s="110"/>
      <c r="H12" s="110"/>
      <c r="I12" s="110"/>
      <c r="J12" s="110"/>
      <c r="K12" s="110"/>
      <c r="L12" s="110"/>
      <c r="M12" s="110"/>
      <c r="N12" s="110"/>
      <c r="O12" s="110"/>
      <c r="P12" s="110"/>
      <c r="Q12" s="110"/>
      <c r="R12" s="110"/>
      <c r="S12" s="110"/>
      <c r="T12" s="110"/>
      <c r="U12" s="110"/>
    </row>
    <row r="13" s="74" customFormat="true" ht="12.75" hidden="false" customHeight="true" outlineLevel="0" collapsed="false">
      <c r="A13" s="111" t="s">
        <v>75</v>
      </c>
      <c r="B13" s="111"/>
      <c r="C13" s="111"/>
      <c r="D13" s="111"/>
      <c r="E13" s="111"/>
      <c r="F13" s="111"/>
      <c r="G13" s="111"/>
      <c r="H13" s="111"/>
      <c r="I13" s="111"/>
      <c r="J13" s="111"/>
      <c r="K13" s="111"/>
      <c r="L13" s="111"/>
      <c r="M13" s="111"/>
      <c r="N13" s="111"/>
      <c r="O13" s="111"/>
      <c r="P13" s="111"/>
      <c r="Q13" s="111"/>
      <c r="R13" s="111"/>
      <c r="S13" s="111"/>
      <c r="T13" s="111"/>
      <c r="U13" s="111"/>
    </row>
    <row r="14" s="74" customFormat="true" ht="12.75" hidden="false" customHeight="true" outlineLevel="0" collapsed="false">
      <c r="A14" s="112"/>
      <c r="B14" s="112"/>
      <c r="C14" s="112"/>
      <c r="D14" s="112"/>
      <c r="E14" s="112"/>
      <c r="F14" s="112"/>
      <c r="G14" s="112"/>
      <c r="H14" s="112"/>
      <c r="I14" s="112"/>
      <c r="J14" s="112"/>
      <c r="K14" s="112"/>
      <c r="L14" s="112"/>
      <c r="M14" s="112"/>
      <c r="N14" s="112"/>
      <c r="O14" s="112"/>
      <c r="P14" s="112"/>
      <c r="Q14" s="112"/>
      <c r="R14" s="112"/>
      <c r="S14" s="112"/>
      <c r="T14" s="112"/>
      <c r="U14" s="112"/>
    </row>
    <row r="15" s="74" customFormat="true" ht="12.75" hidden="false" customHeight="true" outlineLevel="0" collapsed="false">
      <c r="A15" s="112"/>
      <c r="B15" s="112"/>
      <c r="C15" s="112"/>
      <c r="D15" s="112"/>
      <c r="E15" s="112"/>
      <c r="F15" s="112"/>
      <c r="G15" s="112"/>
      <c r="H15" s="112"/>
      <c r="I15" s="112"/>
      <c r="J15" s="112"/>
      <c r="K15" s="112"/>
      <c r="L15" s="112"/>
      <c r="M15" s="112"/>
      <c r="N15" s="112"/>
      <c r="O15" s="112"/>
      <c r="P15" s="112"/>
      <c r="Q15" s="112"/>
      <c r="R15" s="112"/>
      <c r="S15" s="112"/>
      <c r="T15" s="112"/>
      <c r="U15" s="112"/>
    </row>
    <row r="16" s="74" customFormat="true" ht="12.75" hidden="false" customHeight="false" outlineLevel="0" collapsed="false">
      <c r="A16" s="1"/>
      <c r="B16" s="2"/>
      <c r="C16" s="3"/>
      <c r="D16" s="1"/>
      <c r="E16" s="4"/>
      <c r="F16" s="4"/>
      <c r="G16" s="4"/>
      <c r="H16" s="4"/>
      <c r="I16" s="4"/>
      <c r="J16" s="4"/>
      <c r="K16" s="4"/>
      <c r="L16" s="4"/>
      <c r="M16" s="4"/>
      <c r="N16" s="3"/>
      <c r="U16" s="109"/>
    </row>
    <row r="17" s="74" customFormat="true" ht="12.75" hidden="false" customHeight="false" outlineLevel="0" collapsed="false">
      <c r="A17" s="1"/>
      <c r="B17" s="2"/>
      <c r="C17" s="3"/>
      <c r="D17" s="1"/>
      <c r="E17" s="4"/>
      <c r="F17" s="4"/>
      <c r="G17" s="4"/>
      <c r="H17" s="4"/>
      <c r="I17" s="4"/>
      <c r="J17" s="4"/>
      <c r="K17" s="4"/>
      <c r="L17" s="4"/>
      <c r="M17" s="4"/>
      <c r="N17" s="3"/>
      <c r="U17" s="109"/>
    </row>
    <row r="18" s="74" customFormat="true" ht="12.75" hidden="false" customHeight="false" outlineLevel="0" collapsed="false">
      <c r="A18" s="1"/>
      <c r="B18" s="2"/>
      <c r="C18" s="3"/>
      <c r="D18" s="1"/>
      <c r="E18" s="4"/>
      <c r="F18" s="4"/>
      <c r="G18" s="4"/>
      <c r="H18" s="4"/>
      <c r="I18" s="4"/>
      <c r="J18" s="4"/>
      <c r="K18" s="4"/>
      <c r="L18" s="4"/>
      <c r="M18" s="4"/>
      <c r="N18" s="3"/>
      <c r="U18" s="109"/>
    </row>
    <row r="19" s="74" customFormat="true" ht="12.75" hidden="false" customHeight="false" outlineLevel="0" collapsed="false">
      <c r="A19" s="1"/>
      <c r="B19" s="2"/>
      <c r="C19" s="3"/>
      <c r="D19" s="1"/>
      <c r="E19" s="4"/>
      <c r="F19" s="4"/>
      <c r="G19" s="4"/>
      <c r="H19" s="4"/>
      <c r="I19" s="4"/>
      <c r="J19" s="4"/>
      <c r="K19" s="4"/>
      <c r="L19" s="4"/>
      <c r="M19" s="4"/>
      <c r="N19" s="3"/>
      <c r="U19" s="109"/>
    </row>
    <row r="20" s="74" customFormat="true" ht="12.75" hidden="false" customHeight="false" outlineLevel="0" collapsed="false">
      <c r="A20" s="1"/>
      <c r="B20" s="2"/>
      <c r="C20" s="3"/>
      <c r="D20" s="1"/>
      <c r="E20" s="4"/>
      <c r="F20" s="4"/>
      <c r="G20" s="4"/>
      <c r="H20" s="4"/>
      <c r="I20" s="4"/>
      <c r="J20" s="4"/>
      <c r="K20" s="4"/>
      <c r="L20" s="4"/>
      <c r="M20" s="4"/>
      <c r="N20" s="3"/>
      <c r="U20" s="109"/>
    </row>
    <row r="21" s="74" customFormat="true" ht="12.75" hidden="false" customHeight="false" outlineLevel="0" collapsed="false">
      <c r="A21" s="1"/>
      <c r="B21" s="2"/>
      <c r="C21" s="3"/>
      <c r="D21" s="1"/>
      <c r="E21" s="4"/>
      <c r="F21" s="4"/>
      <c r="G21" s="4"/>
      <c r="H21" s="4"/>
      <c r="I21" s="4"/>
      <c r="J21" s="4"/>
      <c r="K21" s="4"/>
      <c r="L21" s="4"/>
      <c r="M21" s="4"/>
      <c r="N21" s="3"/>
      <c r="U21" s="109"/>
    </row>
    <row r="22" s="74" customFormat="true" ht="12.75" hidden="false" customHeight="false" outlineLevel="0" collapsed="false">
      <c r="A22" s="1"/>
      <c r="B22" s="2"/>
      <c r="C22" s="3"/>
      <c r="D22" s="1"/>
      <c r="E22" s="4"/>
      <c r="F22" s="4"/>
      <c r="G22" s="4"/>
      <c r="H22" s="4"/>
      <c r="I22" s="4"/>
      <c r="J22" s="4"/>
      <c r="K22" s="4"/>
      <c r="L22" s="4"/>
      <c r="M22" s="4"/>
      <c r="N22" s="3"/>
      <c r="U22" s="109"/>
    </row>
    <row r="23" s="74" customFormat="true" ht="12.75" hidden="false" customHeight="false" outlineLevel="0" collapsed="false">
      <c r="A23" s="1"/>
      <c r="B23" s="2"/>
      <c r="C23" s="3"/>
      <c r="D23" s="1"/>
      <c r="E23" s="4"/>
      <c r="F23" s="4"/>
      <c r="G23" s="4"/>
      <c r="H23" s="4"/>
      <c r="I23" s="4"/>
      <c r="J23" s="4"/>
      <c r="K23" s="4"/>
      <c r="L23" s="4"/>
      <c r="M23" s="4"/>
      <c r="N23" s="3"/>
      <c r="U23" s="109"/>
    </row>
    <row r="24" s="74" customFormat="true" ht="12.75" hidden="false" customHeight="false" outlineLevel="0" collapsed="false">
      <c r="A24" s="1"/>
      <c r="B24" s="2"/>
      <c r="C24" s="3"/>
      <c r="D24" s="1"/>
      <c r="E24" s="4"/>
      <c r="F24" s="4"/>
      <c r="G24" s="4"/>
      <c r="H24" s="4"/>
      <c r="I24" s="4"/>
      <c r="J24" s="4"/>
      <c r="K24" s="4"/>
      <c r="L24" s="4"/>
      <c r="M24" s="4"/>
      <c r="N24" s="3"/>
      <c r="U24" s="109"/>
    </row>
    <row r="25" s="74" customFormat="true" ht="12.75" hidden="false" customHeight="false" outlineLevel="0" collapsed="false">
      <c r="A25" s="1"/>
      <c r="B25" s="2"/>
      <c r="C25" s="3"/>
      <c r="D25" s="1"/>
      <c r="E25" s="4"/>
      <c r="F25" s="4"/>
      <c r="G25" s="4"/>
      <c r="H25" s="4"/>
      <c r="I25" s="4"/>
      <c r="J25" s="4"/>
      <c r="K25" s="4"/>
      <c r="L25" s="4"/>
      <c r="M25" s="4"/>
      <c r="N25" s="3"/>
      <c r="U25" s="109"/>
    </row>
    <row r="26" s="74" customFormat="true" ht="12.75" hidden="false" customHeight="false" outlineLevel="0" collapsed="false">
      <c r="A26" s="1"/>
      <c r="B26" s="2"/>
      <c r="C26" s="3"/>
      <c r="D26" s="1"/>
      <c r="E26" s="4"/>
      <c r="F26" s="4"/>
      <c r="G26" s="4"/>
      <c r="H26" s="4"/>
      <c r="I26" s="4"/>
      <c r="J26" s="4"/>
      <c r="K26" s="4"/>
      <c r="L26" s="4"/>
      <c r="M26" s="4"/>
      <c r="N26" s="3"/>
      <c r="U26" s="109"/>
    </row>
    <row r="27" s="74" customFormat="true" ht="12.75" hidden="false" customHeight="false" outlineLevel="0" collapsed="false">
      <c r="A27" s="1"/>
      <c r="B27" s="2"/>
      <c r="C27" s="3"/>
      <c r="D27" s="1"/>
      <c r="E27" s="4"/>
      <c r="F27" s="4"/>
      <c r="G27" s="4"/>
      <c r="H27" s="4"/>
      <c r="I27" s="4"/>
      <c r="J27" s="4"/>
      <c r="K27" s="4"/>
      <c r="L27" s="4"/>
      <c r="M27" s="4"/>
      <c r="N27" s="3"/>
      <c r="U27" s="109"/>
    </row>
    <row r="28" s="74" customFormat="true" ht="12.75" hidden="false" customHeight="false" outlineLevel="0" collapsed="false">
      <c r="A28" s="1"/>
      <c r="B28" s="2"/>
      <c r="C28" s="3"/>
      <c r="D28" s="1"/>
      <c r="E28" s="4"/>
      <c r="F28" s="4"/>
      <c r="G28" s="4"/>
      <c r="H28" s="4"/>
      <c r="I28" s="4"/>
      <c r="J28" s="4"/>
      <c r="K28" s="4"/>
      <c r="L28" s="4"/>
      <c r="M28" s="4"/>
      <c r="N28" s="3"/>
      <c r="U28" s="109"/>
    </row>
    <row r="29" customFormat="false" ht="12.75" hidden="false" customHeight="false" outlineLevel="0" collapsed="false">
      <c r="M29" s="4"/>
    </row>
    <row r="30" customFormat="false" ht="12.75" hidden="false" customHeight="false" outlineLevel="0" collapsed="false">
      <c r="M30" s="4"/>
    </row>
    <row r="31" customFormat="false" ht="12.75" hidden="false" customHeight="false" outlineLevel="0" collapsed="false">
      <c r="M31" s="4"/>
    </row>
    <row r="32" customFormat="false" ht="12.75" hidden="false" customHeight="false" outlineLevel="0" collapsed="false">
      <c r="M32" s="4"/>
    </row>
    <row r="33" customFormat="false" ht="12.75" hidden="false" customHeight="false" outlineLevel="0" collapsed="false">
      <c r="M33" s="4"/>
    </row>
    <row r="34" customFormat="false" ht="12.75" hidden="false" customHeight="false" outlineLevel="0" collapsed="false">
      <c r="M34" s="4"/>
    </row>
    <row r="35" customFormat="false" ht="12.75" hidden="false" customHeight="false" outlineLevel="0" collapsed="false">
      <c r="M35" s="4"/>
    </row>
    <row r="36" customFormat="false" ht="12.75" hidden="false" customHeight="false" outlineLevel="0" collapsed="false">
      <c r="M36" s="4"/>
    </row>
    <row r="37" customFormat="false" ht="12.75" hidden="false" customHeight="false" outlineLevel="0" collapsed="false">
      <c r="M37" s="4"/>
    </row>
    <row r="38" customFormat="false" ht="12.75" hidden="false" customHeight="false" outlineLevel="0" collapsed="false">
      <c r="M38" s="4"/>
    </row>
    <row r="39" customFormat="false" ht="12.75" hidden="false" customHeight="false" outlineLevel="0" collapsed="false">
      <c r="M39" s="4"/>
    </row>
    <row r="40" customFormat="false" ht="12.75" hidden="false" customHeight="false" outlineLevel="0" collapsed="false">
      <c r="M40" s="4"/>
    </row>
    <row r="41" customFormat="false" ht="12.75" hidden="false" customHeight="false" outlineLevel="0" collapsed="false">
      <c r="M41" s="4"/>
    </row>
    <row r="42" customFormat="false" ht="12.75" hidden="false" customHeight="false" outlineLevel="0" collapsed="false">
      <c r="M42" s="4"/>
    </row>
  </sheetData>
  <mergeCells count="6">
    <mergeCell ref="A10:N10"/>
    <mergeCell ref="A11:N11"/>
    <mergeCell ref="A12:U12"/>
    <mergeCell ref="A13:U13"/>
    <mergeCell ref="A14:U14"/>
    <mergeCell ref="A15:U15"/>
  </mergeCells>
  <printOptions headings="false" gridLines="false" gridLinesSet="true" horizontalCentered="true" verticalCentered="false"/>
  <pageMargins left="0.590277777777778" right="0.590277777777778" top="1.06319444444444" bottom="0.747916666666667" header="0.590277777777778" footer="0.315277777777778"/>
  <pageSetup paperSize="9" scale="85" fitToWidth="1" fitToHeight="1" pageOrder="overThenDown" orientation="landscape" blackAndWhite="false" draft="false" cellComments="none" horizontalDpi="300" verticalDpi="300" copies="1"/>
  <headerFooter differentFirst="false" differentOddEven="false">
    <oddHeader>&amp;L&amp;16SADY BRATŘÍ ČAPKŮ - Vyjádření ke stavu vybraných stromů
&amp;14Příloha 2 - ocenění hodnocených dřevin&amp;R&amp;12únor 2024</oddHeader>
    <oddFooter>&amp;CStránka &amp;P z &amp;N</oddFooter>
  </headerFooter>
  <rowBreaks count="1" manualBreakCount="1">
    <brk id="6" man="true" max="16383" min="0"/>
  </rowBreaks>
</worksheet>
</file>

<file path=docProps/app.xml><?xml version="1.0" encoding="utf-8"?>
<Properties xmlns="http://schemas.openxmlformats.org/officeDocument/2006/extended-properties" xmlns:vt="http://schemas.openxmlformats.org/officeDocument/2006/docPropsVTypes">
  <Template/>
  <TotalTime>10</TotalTime>
  <Application>LibreOffice/7.4.5.1$Windows_x86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2006-08-18T13:42:14Z</dcterms:created>
  <dc:creator>ACER</dc:creator>
  <dc:description/>
  <dc:language>cs-CZ</dc:language>
  <cp:lastModifiedBy/>
  <dcterms:modified xsi:type="dcterms:W3CDTF">2024-02-28T22:09:57Z</dcterms:modified>
  <cp:revision>6</cp:revision>
  <dc:subject/>
  <dc:title/>
</cp:coreProperties>
</file>

<file path=docProps/custom.xml><?xml version="1.0" encoding="utf-8"?>
<Properties xmlns="http://schemas.openxmlformats.org/officeDocument/2006/custom-properties" xmlns:vt="http://schemas.openxmlformats.org/officeDocument/2006/docPropsVTypes"/>
</file>